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10" windowWidth="28455" windowHeight="11955"/>
  </bookViews>
  <sheets>
    <sheet name="QUADRO RESUMO" sheetId="1" r:id="rId1"/>
    <sheet name="Supervisor CM" sheetId="2" r:id="rId2"/>
    <sheet name="Servente 40h sem adicional CM" sheetId="3" r:id="rId3"/>
    <sheet name=" Servente 40h insalubridade CM" sheetId="4" r:id="rId4"/>
    <sheet name="Servente 40h ad noturno CM " sheetId="5" r:id="rId5"/>
    <sheet name="Servente 40h ad copa CM" sheetId="6" r:id="rId6"/>
    <sheet name="Operador de máquina costal CM" sheetId="7" r:id="rId7"/>
    <sheet name="Materiais consumo limpeza CM" sheetId="8" r:id="rId8"/>
    <sheet name="Materiais consumo copa CM" sheetId="9" r:id="rId9"/>
    <sheet name="Equipamentos duráveis CM" sheetId="10" r:id="rId10"/>
    <sheet name="Equipamentos duráveis - COPA CM" sheetId="11" r:id="rId11"/>
    <sheet name="Uniformes e EPIs CM" sheetId="12" r:id="rId12"/>
  </sheets>
  <calcPr calcId="124519"/>
  <extLst>
    <ext uri="GoogleSheetsCustomDataVersion2">
      <go:sheetsCustomData xmlns:go="http://customooxmlschemas.google.com/" r:id="rId16" roundtripDataChecksum="iWJVX3oTmx5n9Qv+ZjNMWvCqk9isEviXCfZ8roPOIFU="/>
    </ext>
  </extLst>
</workbook>
</file>

<file path=xl/calcChain.xml><?xml version="1.0" encoding="utf-8"?>
<calcChain xmlns="http://schemas.openxmlformats.org/spreadsheetml/2006/main">
  <c r="F104" i="12"/>
  <c r="F103"/>
  <c r="F102"/>
  <c r="F101"/>
  <c r="F100"/>
  <c r="F99"/>
  <c r="F98"/>
  <c r="F97"/>
  <c r="F96"/>
  <c r="F105" s="1"/>
  <c r="F88"/>
  <c r="F89" s="1"/>
  <c r="F87"/>
  <c r="F86"/>
  <c r="F85"/>
  <c r="F84"/>
  <c r="F83"/>
  <c r="F74"/>
  <c r="F75" s="1"/>
  <c r="F73"/>
  <c r="F72"/>
  <c r="F71"/>
  <c r="F70"/>
  <c r="F69"/>
  <c r="F60"/>
  <c r="F59"/>
  <c r="F58"/>
  <c r="F57"/>
  <c r="F56"/>
  <c r="F55"/>
  <c r="F54"/>
  <c r="F61" s="1"/>
  <c r="F45"/>
  <c r="F44"/>
  <c r="F43"/>
  <c r="F42"/>
  <c r="F41"/>
  <c r="F46" s="1"/>
  <c r="F40"/>
  <c r="F32"/>
  <c r="F33" s="1"/>
  <c r="F31"/>
  <c r="F30"/>
  <c r="F29"/>
  <c r="F28"/>
  <c r="F19"/>
  <c r="F20" s="1"/>
  <c r="F10"/>
  <c r="F9"/>
  <c r="F8"/>
  <c r="F7"/>
  <c r="F11" s="1"/>
  <c r="I5" i="11"/>
  <c r="I7" s="1"/>
  <c r="I4"/>
  <c r="G4"/>
  <c r="I11" i="10"/>
  <c r="G11"/>
  <c r="I10"/>
  <c r="G10"/>
  <c r="I9"/>
  <c r="G9"/>
  <c r="I8"/>
  <c r="G8"/>
  <c r="I7"/>
  <c r="G7"/>
  <c r="G6"/>
  <c r="I6" s="1"/>
  <c r="I12" s="1"/>
  <c r="I5"/>
  <c r="G5"/>
  <c r="I4"/>
  <c r="G4"/>
  <c r="F9" i="9"/>
  <c r="F8"/>
  <c r="F7"/>
  <c r="F6"/>
  <c r="F5"/>
  <c r="F4"/>
  <c r="F3"/>
  <c r="F10" s="1"/>
  <c r="F93" i="8"/>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94" s="1"/>
  <c r="F4"/>
  <c r="F3"/>
  <c r="B154" i="7"/>
  <c r="B152"/>
  <c r="B151"/>
  <c r="B150"/>
  <c r="B149"/>
  <c r="B148"/>
  <c r="H141"/>
  <c r="I127"/>
  <c r="H125"/>
  <c r="I125" s="1"/>
  <c r="H115"/>
  <c r="I115" s="1"/>
  <c r="I120" s="1"/>
  <c r="I108"/>
  <c r="I106"/>
  <c r="I104"/>
  <c r="I103"/>
  <c r="H103"/>
  <c r="H109" s="1"/>
  <c r="I109" s="1"/>
  <c r="I119" s="1"/>
  <c r="H96"/>
  <c r="I96" s="1"/>
  <c r="I94"/>
  <c r="H91"/>
  <c r="I91" s="1"/>
  <c r="I86"/>
  <c r="I76"/>
  <c r="H62"/>
  <c r="H95" s="1"/>
  <c r="I95" s="1"/>
  <c r="I60"/>
  <c r="I58"/>
  <c r="I56"/>
  <c r="I55"/>
  <c r="I43"/>
  <c r="H43"/>
  <c r="H44" s="1"/>
  <c r="H42"/>
  <c r="I34"/>
  <c r="I61" s="1"/>
  <c r="I29"/>
  <c r="B154" i="6"/>
  <c r="B152"/>
  <c r="B151"/>
  <c r="B150"/>
  <c r="B149"/>
  <c r="B148"/>
  <c r="H141"/>
  <c r="I127"/>
  <c r="H115"/>
  <c r="H109"/>
  <c r="H103"/>
  <c r="I103" s="1"/>
  <c r="H96"/>
  <c r="H92"/>
  <c r="H97" s="1"/>
  <c r="H91"/>
  <c r="I86"/>
  <c r="I76"/>
  <c r="H62"/>
  <c r="H95" s="1"/>
  <c r="I95" s="1"/>
  <c r="H42"/>
  <c r="I42" s="1"/>
  <c r="I29"/>
  <c r="I34" s="1"/>
  <c r="I19"/>
  <c r="B155" i="5"/>
  <c r="B153"/>
  <c r="B152"/>
  <c r="B151"/>
  <c r="B150"/>
  <c r="B149"/>
  <c r="H142"/>
  <c r="I128"/>
  <c r="H126"/>
  <c r="I126" s="1"/>
  <c r="H116"/>
  <c r="H104"/>
  <c r="I104" s="1"/>
  <c r="H97"/>
  <c r="H92"/>
  <c r="I92" s="1"/>
  <c r="I87"/>
  <c r="I77"/>
  <c r="H63"/>
  <c r="H96" s="1"/>
  <c r="I96" s="1"/>
  <c r="H44"/>
  <c r="I44" s="1"/>
  <c r="H43"/>
  <c r="H47" s="1"/>
  <c r="I30"/>
  <c r="I29"/>
  <c r="I34" s="1"/>
  <c r="I19"/>
  <c r="B152" i="4"/>
  <c r="B150"/>
  <c r="B149"/>
  <c r="B148"/>
  <c r="B147"/>
  <c r="B146"/>
  <c r="H139"/>
  <c r="I125"/>
  <c r="I123"/>
  <c r="H123"/>
  <c r="H113"/>
  <c r="H107"/>
  <c r="I106"/>
  <c r="H101"/>
  <c r="I94"/>
  <c r="H94"/>
  <c r="I92"/>
  <c r="I91"/>
  <c r="I90"/>
  <c r="H90"/>
  <c r="H89"/>
  <c r="I74"/>
  <c r="I84" s="1"/>
  <c r="H60"/>
  <c r="H93" s="1"/>
  <c r="H41"/>
  <c r="I41" s="1"/>
  <c r="I40"/>
  <c r="H40"/>
  <c r="H44" s="1"/>
  <c r="I32"/>
  <c r="I100" s="1"/>
  <c r="I28"/>
  <c r="I27"/>
  <c r="I20"/>
  <c r="I17"/>
  <c r="B154" i="3"/>
  <c r="B152"/>
  <c r="B151"/>
  <c r="B150"/>
  <c r="B149"/>
  <c r="I148"/>
  <c r="B148"/>
  <c r="H141"/>
  <c r="I127"/>
  <c r="I125"/>
  <c r="H125"/>
  <c r="H115"/>
  <c r="I115" s="1"/>
  <c r="I120" s="1"/>
  <c r="I108"/>
  <c r="I106"/>
  <c r="I105"/>
  <c r="I104"/>
  <c r="H103"/>
  <c r="I103" s="1"/>
  <c r="H97"/>
  <c r="I96"/>
  <c r="H96"/>
  <c r="I95"/>
  <c r="H95"/>
  <c r="I94"/>
  <c r="H92"/>
  <c r="I92" s="1"/>
  <c r="H91"/>
  <c r="I86"/>
  <c r="I76"/>
  <c r="H62"/>
  <c r="I60"/>
  <c r="I58"/>
  <c r="I57"/>
  <c r="I56"/>
  <c r="I54"/>
  <c r="H46"/>
  <c r="I45"/>
  <c r="H45"/>
  <c r="H44"/>
  <c r="I43"/>
  <c r="H43"/>
  <c r="H42"/>
  <c r="I34"/>
  <c r="I102" s="1"/>
  <c r="I29"/>
  <c r="I22"/>
  <c r="I19"/>
  <c r="B156" i="2"/>
  <c r="B154"/>
  <c r="B153"/>
  <c r="B152"/>
  <c r="B151"/>
  <c r="B150"/>
  <c r="H143"/>
  <c r="I129"/>
  <c r="H129"/>
  <c r="H114"/>
  <c r="I114" s="1"/>
  <c r="I119" s="1"/>
  <c r="H109"/>
  <c r="H103"/>
  <c r="H96"/>
  <c r="H92"/>
  <c r="I92" s="1"/>
  <c r="H91"/>
  <c r="H97" s="1"/>
  <c r="I86"/>
  <c r="I76"/>
  <c r="H62"/>
  <c r="H95" s="1"/>
  <c r="I95" s="1"/>
  <c r="H42"/>
  <c r="I42" s="1"/>
  <c r="I34"/>
  <c r="I93" s="1"/>
  <c r="I30"/>
  <c r="I29"/>
  <c r="I19"/>
  <c r="D10" i="1"/>
  <c r="I93" i="4" l="1"/>
  <c r="H95"/>
  <c r="H128" i="2"/>
  <c r="I128" s="1"/>
  <c r="I14" i="10"/>
  <c r="H127" i="5"/>
  <c r="I127" s="1"/>
  <c r="I129" s="1"/>
  <c r="I153" s="1"/>
  <c r="H124" i="4"/>
  <c r="I124" s="1"/>
  <c r="I126" s="1"/>
  <c r="I150" s="1"/>
  <c r="H126" i="3"/>
  <c r="I126" s="1"/>
  <c r="I128" s="1"/>
  <c r="I152" s="1"/>
  <c r="F47" i="12"/>
  <c r="I94" i="5"/>
  <c r="I43"/>
  <c r="I45" s="1"/>
  <c r="I95"/>
  <c r="I97"/>
  <c r="I107"/>
  <c r="I115"/>
  <c r="I59"/>
  <c r="I109"/>
  <c r="I61"/>
  <c r="I103"/>
  <c r="I55"/>
  <c r="I56"/>
  <c r="I105"/>
  <c r="I57"/>
  <c r="I149"/>
  <c r="I106"/>
  <c r="I58"/>
  <c r="I108"/>
  <c r="I60"/>
  <c r="I62"/>
  <c r="I116"/>
  <c r="I121" s="1"/>
  <c r="H126" i="7"/>
  <c r="I126" s="1"/>
  <c r="I128" s="1"/>
  <c r="I152" s="1"/>
  <c r="F106" i="12"/>
  <c r="F21"/>
  <c r="H125" i="2"/>
  <c r="I125" s="1"/>
  <c r="I91" i="6"/>
  <c r="I97" s="1"/>
  <c r="I150" s="1"/>
  <c r="I92"/>
  <c r="I93"/>
  <c r="I94"/>
  <c r="I104"/>
  <c r="I59"/>
  <c r="I60"/>
  <c r="I108"/>
  <c r="I61"/>
  <c r="I109"/>
  <c r="I119" s="1"/>
  <c r="I96"/>
  <c r="I56"/>
  <c r="I114"/>
  <c r="I102"/>
  <c r="I54"/>
  <c r="I55"/>
  <c r="I148"/>
  <c r="I105"/>
  <c r="I57"/>
  <c r="I106"/>
  <c r="I58"/>
  <c r="I107"/>
  <c r="I115"/>
  <c r="I120" s="1"/>
  <c r="F11" i="9"/>
  <c r="H127" i="2"/>
  <c r="I127" s="1"/>
  <c r="I98" i="5"/>
  <c r="I151" s="1"/>
  <c r="I42" i="4"/>
  <c r="I44" i="2"/>
  <c r="F62" i="12"/>
  <c r="H125" i="6"/>
  <c r="I125" s="1"/>
  <c r="I128" s="1"/>
  <c r="I152" s="1"/>
  <c r="F12" i="12"/>
  <c r="H124" i="2"/>
  <c r="I124" s="1"/>
  <c r="H126" i="6"/>
  <c r="I126" s="1"/>
  <c r="F76" i="12"/>
  <c r="H126" i="2"/>
  <c r="I126" s="1"/>
  <c r="F95" i="8"/>
  <c r="F96"/>
  <c r="I121" i="7"/>
  <c r="I151" s="1"/>
  <c r="I59"/>
  <c r="I107"/>
  <c r="I150" i="2"/>
  <c r="I109"/>
  <c r="I118" s="1"/>
  <c r="I120" s="1"/>
  <c r="I153" s="1"/>
  <c r="I57" i="7"/>
  <c r="I105"/>
  <c r="I148"/>
  <c r="I57" i="2"/>
  <c r="I105"/>
  <c r="I42" i="3"/>
  <c r="I44" s="1"/>
  <c r="I46" s="1"/>
  <c r="I84" s="1"/>
  <c r="I87" s="1"/>
  <c r="I149" s="1"/>
  <c r="I93"/>
  <c r="I56" i="2"/>
  <c r="I104"/>
  <c r="H110" i="5"/>
  <c r="I110" s="1"/>
  <c r="I120" s="1"/>
  <c r="I54" i="7"/>
  <c r="I102"/>
  <c r="H46"/>
  <c r="H45"/>
  <c r="I45" s="1"/>
  <c r="I59" i="4"/>
  <c r="I57"/>
  <c r="I105"/>
  <c r="I113" i="2"/>
  <c r="I61"/>
  <c r="I60"/>
  <c r="I59"/>
  <c r="I106"/>
  <c r="I103"/>
  <c r="I113" i="4"/>
  <c r="I118" s="1"/>
  <c r="I102" i="2"/>
  <c r="I112" i="4"/>
  <c r="H45" i="2"/>
  <c r="I45" s="1"/>
  <c r="I46" s="1"/>
  <c r="I84" s="1"/>
  <c r="I96"/>
  <c r="I58" i="4"/>
  <c r="H44" i="2"/>
  <c r="I56" i="4"/>
  <c r="I104"/>
  <c r="I114" i="3"/>
  <c r="I55" i="4"/>
  <c r="I103"/>
  <c r="I146"/>
  <c r="I42" i="7"/>
  <c r="I44" s="1"/>
  <c r="I93"/>
  <c r="I91" i="2"/>
  <c r="I108"/>
  <c r="I89" i="4"/>
  <c r="I107" i="2"/>
  <c r="I58"/>
  <c r="I55"/>
  <c r="I54"/>
  <c r="I91" i="3"/>
  <c r="H46" i="2"/>
  <c r="I107" i="4"/>
  <c r="I117" s="1"/>
  <c r="I119" s="1"/>
  <c r="I149" s="1"/>
  <c r="H43" i="2"/>
  <c r="I43" s="1"/>
  <c r="I94"/>
  <c r="I54" i="4"/>
  <c r="I102"/>
  <c r="I61" i="3"/>
  <c r="H109"/>
  <c r="I109" s="1"/>
  <c r="I119" s="1"/>
  <c r="I121" s="1"/>
  <c r="I151" s="1"/>
  <c r="I53" i="4"/>
  <c r="I101"/>
  <c r="H46" i="5"/>
  <c r="I46" s="1"/>
  <c r="I47" s="1"/>
  <c r="I85" s="1"/>
  <c r="H43" i="6"/>
  <c r="H92" i="7"/>
  <c r="I52" i="4"/>
  <c r="I59" i="3"/>
  <c r="I107"/>
  <c r="H45" i="5"/>
  <c r="I55" i="3"/>
  <c r="I62" s="1"/>
  <c r="I85" s="1"/>
  <c r="H42" i="4"/>
  <c r="H43" s="1"/>
  <c r="I43" s="1"/>
  <c r="H93" i="5"/>
  <c r="I93" s="1"/>
  <c r="I114" i="7"/>
  <c r="I153" i="3" l="1"/>
  <c r="I43" i="6"/>
  <c r="I44" s="1"/>
  <c r="H46"/>
  <c r="I87" i="2"/>
  <c r="I151" s="1"/>
  <c r="I155" s="1"/>
  <c r="I60" i="4"/>
  <c r="I83" s="1"/>
  <c r="I92" i="7"/>
  <c r="I97" s="1"/>
  <c r="I150" s="1"/>
  <c r="H97"/>
  <c r="I88" i="5"/>
  <c r="I150" s="1"/>
  <c r="I154" s="1"/>
  <c r="H44" i="6"/>
  <c r="H45" s="1"/>
  <c r="I45" s="1"/>
  <c r="I122" i="5"/>
  <c r="I152" s="1"/>
  <c r="I62" i="7"/>
  <c r="I85" s="1"/>
  <c r="I130" i="2"/>
  <c r="I154" s="1"/>
  <c r="I44" i="4"/>
  <c r="I82" s="1"/>
  <c r="H98" i="5"/>
  <c r="I46" i="7"/>
  <c r="I84" s="1"/>
  <c r="I95" i="4"/>
  <c r="I148" s="1"/>
  <c r="I121" i="6"/>
  <c r="I151" s="1"/>
  <c r="I62" i="2"/>
  <c r="I85" s="1"/>
  <c r="I97" i="3"/>
  <c r="I150" s="1"/>
  <c r="I63" i="5"/>
  <c r="I86" s="1"/>
  <c r="I62" i="6"/>
  <c r="I85" s="1"/>
  <c r="I97" i="2"/>
  <c r="I152" s="1"/>
  <c r="I135" l="1"/>
  <c r="I134" i="5"/>
  <c r="I133" i="3"/>
  <c r="I46" i="6"/>
  <c r="I84" s="1"/>
  <c r="I87" s="1"/>
  <c r="I149" s="1"/>
  <c r="I153" s="1"/>
  <c r="I85" i="4"/>
  <c r="I147" s="1"/>
  <c r="I151" s="1"/>
  <c r="I87" i="7"/>
  <c r="I149" s="1"/>
  <c r="I153" s="1"/>
  <c r="I136" i="2" l="1"/>
  <c r="I157" s="1"/>
  <c r="I135" i="5"/>
  <c r="I156" s="1"/>
  <c r="I134" i="3"/>
  <c r="I155" s="1"/>
  <c r="I133" i="6"/>
  <c r="I131" i="4"/>
  <c r="I133" i="7"/>
  <c r="C4" i="1" l="1"/>
  <c r="E4" s="1"/>
  <c r="I140" i="2"/>
  <c r="I141"/>
  <c r="I142"/>
  <c r="I158"/>
  <c r="I138"/>
  <c r="I139"/>
  <c r="I157" i="5"/>
  <c r="I137"/>
  <c r="I142" s="1"/>
  <c r="I155" s="1"/>
  <c r="I138"/>
  <c r="C7" i="1"/>
  <c r="E7" s="1"/>
  <c r="I139" i="5"/>
  <c r="I140"/>
  <c r="I141"/>
  <c r="I140" i="3"/>
  <c r="C5" i="1"/>
  <c r="E5" s="1"/>
  <c r="I156" i="3"/>
  <c r="I137"/>
  <c r="I136"/>
  <c r="I138"/>
  <c r="I139"/>
  <c r="I134" i="6"/>
  <c r="I155" s="1"/>
  <c r="I132" i="4"/>
  <c r="I153" s="1"/>
  <c r="I134" i="7"/>
  <c r="I155" s="1"/>
  <c r="I143" i="2" l="1"/>
  <c r="I156" s="1"/>
  <c r="I139" i="4"/>
  <c r="I152" s="1"/>
  <c r="I134"/>
  <c r="I135"/>
  <c r="I137"/>
  <c r="I138"/>
  <c r="I154"/>
  <c r="I136"/>
  <c r="C6" i="1"/>
  <c r="E6" s="1"/>
  <c r="I159" i="2"/>
  <c r="F4" i="1" s="1"/>
  <c r="I160" i="2"/>
  <c r="G4" i="1" s="1"/>
  <c r="I158" i="5"/>
  <c r="F7" i="1" s="1"/>
  <c r="I159" i="5"/>
  <c r="G7" i="1" s="1"/>
  <c r="I157" i="3"/>
  <c r="F5" i="1" s="1"/>
  <c r="I158" i="3"/>
  <c r="G5" i="1" s="1"/>
  <c r="I156" i="6"/>
  <c r="I136"/>
  <c r="I137"/>
  <c r="I138"/>
  <c r="I139"/>
  <c r="I140"/>
  <c r="C8" i="1"/>
  <c r="E8" s="1"/>
  <c r="I156" i="7"/>
  <c r="I136"/>
  <c r="I137"/>
  <c r="I138"/>
  <c r="I139"/>
  <c r="I140"/>
  <c r="C9" i="1"/>
  <c r="E9" s="1"/>
  <c r="E10" s="1"/>
  <c r="I141" i="3"/>
  <c r="I154" s="1"/>
  <c r="I141" i="6"/>
  <c r="I154" s="1"/>
  <c r="I141" i="7"/>
  <c r="I154" s="1"/>
  <c r="I155" i="4" l="1"/>
  <c r="F6" i="1" s="1"/>
  <c r="F10" s="1"/>
  <c r="I156" i="4"/>
  <c r="G6" i="1" s="1"/>
  <c r="G10" s="1"/>
  <c r="I157" i="6"/>
  <c r="F8" i="1" s="1"/>
  <c r="I158" i="6"/>
  <c r="G8" i="1" s="1"/>
  <c r="I157" i="7"/>
  <c r="F9" i="1" s="1"/>
  <c r="I158" i="7"/>
  <c r="G9" i="1" s="1"/>
</calcChain>
</file>

<file path=xl/sharedStrings.xml><?xml version="1.0" encoding="utf-8"?>
<sst xmlns="http://schemas.openxmlformats.org/spreadsheetml/2006/main" count="1977" uniqueCount="533">
  <si>
    <t>QUADRO-RESUMO DO VALOR DOS SERVIÇOS - CAMPUS CAMPO MOURÃO</t>
  </si>
  <si>
    <t>Item</t>
  </si>
  <si>
    <t>Tipo de Serviço (A)</t>
  </si>
  <si>
    <t>Valor Proposto por Empregado (B)</t>
  </si>
  <si>
    <t>Qtde. de Empregados por Posto (C)</t>
  </si>
  <si>
    <t>Valor Proposto por Posto (D) = (B x C)</t>
  </si>
  <si>
    <t>Valor MÁXIMO TOTAL ANUAL</t>
  </si>
  <si>
    <t>Valor MÁXIMO TOTAL PARA 24 MESES</t>
  </si>
  <si>
    <t>Supervidor 40 horas</t>
  </si>
  <si>
    <t>Servente de Limpeza - 40 horas</t>
  </si>
  <si>
    <t>Servente de Limpeza - com insalubridade - 40 horas</t>
  </si>
  <si>
    <t>Servente de Limpeza - adicional  noturno - 40 horas</t>
  </si>
  <si>
    <t>Servente de Limpeza - com adicional de copeiragem - 40 horas</t>
  </si>
  <si>
    <t>Operador  de Máquina Costal - 44 horas</t>
  </si>
  <si>
    <t xml:space="preserve">TOTAL </t>
  </si>
  <si>
    <t>PLANILHA DE CUSTOS E FORMAÇÃO DE PREÇOS - SUPERVISOR - CAMPO MOURÃO</t>
  </si>
  <si>
    <t>Discriminação dos Serviços (Dados Referentes à Contratação)</t>
  </si>
  <si>
    <t>A</t>
  </si>
  <si>
    <t>Município/UF:</t>
  </si>
  <si>
    <t>CAMPO MOURÃO</t>
  </si>
  <si>
    <t>B</t>
  </si>
  <si>
    <t>Convenção Coletiva de Trabalho</t>
  </si>
  <si>
    <t>2026/2028</t>
  </si>
  <si>
    <t>C</t>
  </si>
  <si>
    <t xml:space="preserve">Registro no MTE </t>
  </si>
  <si>
    <t>PR000063/2026</t>
  </si>
  <si>
    <t>D</t>
  </si>
  <si>
    <t>Número de meses de execução contratual:</t>
  </si>
  <si>
    <t>Identificação do Posto</t>
  </si>
  <si>
    <t>Descrição</t>
  </si>
  <si>
    <t>CBO</t>
  </si>
  <si>
    <t>Quantidade total a contratar</t>
  </si>
  <si>
    <t>Supervisor Administrativo - 40horas</t>
  </si>
  <si>
    <t>4101-05</t>
  </si>
  <si>
    <t>1. MÓDULOS</t>
  </si>
  <si>
    <t>Mão de obra vinculada à execução contratual</t>
  </si>
  <si>
    <t>Dados para composição dos custos referentes à mão-de-obra</t>
  </si>
  <si>
    <t>Tipo de serviço (mesmo serviço com características distintas)</t>
  </si>
  <si>
    <t>Supervisionar as rotinas de limpeza e copeiragem no âmbito da UTFPR Campo Mourão, chefiando diretamente a equipe de serventes e copeiras; administrar os recursos humanos, equipamentos e materiais de consumo disponibilizados por força do contrato; organizar documentos e correspondências relativas ao contrato; receber os equipamentos e insumos encaminhados pela contratada aos colaboradores vinculados ao contrato; servir como preposto da contratada junto à contratante.</t>
  </si>
  <si>
    <t>Classificação Brasileira de Ocupações</t>
  </si>
  <si>
    <t>Salário Nominativo da Categoria Profissional</t>
  </si>
  <si>
    <t>Categoria profissional vinculada à execução contratual</t>
  </si>
  <si>
    <t>Cláusula Terceira, item 03, alínea "c", da CCT</t>
  </si>
  <si>
    <t xml:space="preserve">Número de Registro da CCT no MTE </t>
  </si>
  <si>
    <t>Data-base da categoria</t>
  </si>
  <si>
    <t>01/fev.</t>
  </si>
  <si>
    <t>Salário mínimo vigente</t>
  </si>
  <si>
    <t>MÓDULO 1 – COMPOSIÇÃO DA REMUNERAÇÃO</t>
  </si>
  <si>
    <t>Composição da Remuneração</t>
  </si>
  <si>
    <t>%</t>
  </si>
  <si>
    <t>VALOR (R$)</t>
  </si>
  <si>
    <t>Salário Base</t>
  </si>
  <si>
    <r>
      <rPr>
        <sz val="11"/>
        <color theme="1"/>
        <rFont val="Calibri"/>
      </rPr>
      <t>Adicional Periculosidade</t>
    </r>
    <r>
      <rPr>
        <sz val="10"/>
        <color rgb="FFFF0000"/>
        <rFont val="Arial"/>
      </rPr>
      <t>*</t>
    </r>
  </si>
  <si>
    <r>
      <rPr>
        <sz val="11"/>
        <color theme="1"/>
        <rFont val="Calibri"/>
      </rPr>
      <t>Adicional Insalubridade</t>
    </r>
    <r>
      <rPr>
        <sz val="10"/>
        <color rgb="FFFF0000"/>
        <rFont val="Arial"/>
      </rPr>
      <t>**</t>
    </r>
  </si>
  <si>
    <t>Adicional Noturno</t>
  </si>
  <si>
    <t>E</t>
  </si>
  <si>
    <t>Adicional de hora noturna reduzida</t>
  </si>
  <si>
    <t>F</t>
  </si>
  <si>
    <t>Adicional de hora extra</t>
  </si>
  <si>
    <t>TOTAL DO MÓDULO 1</t>
  </si>
  <si>
    <t>* Base de cálculo do adicional de periculosidade: salário base (art. 193, §1º, da CLT)</t>
  </si>
  <si>
    <t>** Base de cálculo do adicional de insalubridade: salário mínimo (artigo 192 da CLT)</t>
  </si>
  <si>
    <t>Os adicionais de insalubridade e periculosidade não são cumuláveis (art. 193, §2º, da CLT e RR-11734-22.2014.5.03.0042, DEJT 21/05/2021, do TST) - Havendo incidência, dos dois, paga-se o maior.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</si>
  <si>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</si>
  <si>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</si>
  <si>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</si>
  <si>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</si>
  <si>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</si>
  <si>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</si>
  <si>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SUBTOTAL SUBMÓDULO 2.1</t>
  </si>
  <si>
    <t>G</t>
  </si>
  <si>
    <t>Incidência Submódulo 2.2 sobre o Submódulo 2.1</t>
  </si>
  <si>
    <t>TOTAL SUBMÓDULO 2.1</t>
  </si>
  <si>
    <t>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</si>
  <si>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 </t>
  </si>
  <si>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</si>
  <si>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t>Submódulo 2.2 -  Encargos Previdenciários (GPS), Fundo de Garantia por Tempo de Serviço (FGTS) e outras contribuições</t>
  </si>
  <si>
    <t>2.2</t>
  </si>
  <si>
    <t>GPS, FGTS e outras contribuições</t>
  </si>
  <si>
    <t>INSS</t>
  </si>
  <si>
    <t>Salário Educação</t>
  </si>
  <si>
    <r>
      <rPr>
        <sz val="11"/>
        <color theme="1"/>
        <rFont val="Calibri"/>
      </rPr>
      <t>SAT</t>
    </r>
    <r>
      <rPr>
        <sz val="10"/>
        <color rgb="FFFF0000"/>
        <rFont val="Arial"/>
      </rPr>
      <t>*</t>
    </r>
  </si>
  <si>
    <t>SESC ou SESI</t>
  </si>
  <si>
    <t>SENAI - SENAC</t>
  </si>
  <si>
    <t>SEBRAE</t>
  </si>
  <si>
    <t>INCRA</t>
  </si>
  <si>
    <t>H</t>
  </si>
  <si>
    <t>FGTS</t>
  </si>
  <si>
    <t>TOTAL SUBMÓDULO 2.2</t>
  </si>
  <si>
    <t xml:space="preserve">*O licitante deve preencher a planilha com o seu enquadramento no respectivo grau de risco de acordo com sua atividade preponderante. </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</si>
  <si>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</si>
  <si>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</si>
  <si>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e o Submódulo 2.1.</t>
  </si>
  <si>
    <t>Submódulo 2.3 -  Benefícios Mensais e Diários</t>
  </si>
  <si>
    <t>2.3</t>
  </si>
  <si>
    <t>Benefícios Mensais e Diários</t>
  </si>
  <si>
    <t>Auxílio Alimentação (cláusula décima terceira da CCT)*</t>
  </si>
  <si>
    <t>-</t>
  </si>
  <si>
    <t>Auxílio Desjejum (cláusula décima quarta da CCT)</t>
  </si>
  <si>
    <t>Auxílio Transporte (cláusula décima quinta da CCT)*</t>
  </si>
  <si>
    <t>Auxílio Saúde (cláusula décima sexta da CCT)</t>
  </si>
  <si>
    <t>Benefício Social Familiar (cláusula décima sétima da CCT)</t>
  </si>
  <si>
    <r>
      <rPr>
        <sz val="11"/>
        <color theme="1"/>
        <rFont val="Calibri"/>
      </rPr>
      <t>Fundo de Qualificação Profissional (cláusula vigésima terceira da CCT)</t>
    </r>
    <r>
      <rPr>
        <sz val="10"/>
        <color rgb="FFFF0000"/>
        <rFont val="Arial"/>
      </rPr>
      <t>**</t>
    </r>
  </si>
  <si>
    <t>TOTAL SUBMÓDULO 2.3</t>
  </si>
  <si>
    <t>* (Valor unitário(R$) x vales por dia x dias de trabalho no mês) - (Salário base x percentual de desconto) = (R$ 4,81 x 2 x 22) - (R$ 3.023,00 x 0,06) = 211,64 - 181,38 = R$ 30,26</t>
  </si>
  <si>
    <t>**O FQP, apesar de previsto em CCT de forma obrigatória para o empregador, não obriga a Administração, nos termos do RO nº 264-14.2016.5.08.0000 e da Nota de de Auditoria 2020/01, da CGU/PR.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</si>
  <si>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</si>
  <si>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t>
  </si>
  <si>
    <t>Quadro-resumo do Módulo 2 - Encargos e Benefícios anuais, mensais e diários</t>
  </si>
  <si>
    <t>Encargos e Benefícios anuais, mensais e diários</t>
  </si>
  <si>
    <t>TOTAL DO MÓDULO 2</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</si>
  <si>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</si>
  <si>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</si>
  <si>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</si>
  <si>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</si>
  <si>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</si>
  <si>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</si>
  <si>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</si>
  <si>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</si>
  <si>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TOTAL MÓDULO 3</t>
  </si>
  <si>
    <t>MÓDULO 4 – CUSTO DE REPOSIÇÃO DO PROFISSIONAL AUSENTE</t>
  </si>
  <si>
    <t>Submódulo 4.1 - Substituto Ausências Legais</t>
  </si>
  <si>
    <t>4.1</t>
  </si>
  <si>
    <t>Ausências Legais</t>
  </si>
  <si>
    <t>Substituto na cobertura de Férias</t>
  </si>
  <si>
    <t>Substituto na cobertura de Ausências por Doença</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</si>
  <si>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</si>
  <si>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</si>
  <si>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</si>
  <si>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</si>
  <si>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</si>
  <si>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</si>
  <si>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Submódulo 4.2 - Substituto na Intrajornada</t>
  </si>
  <si>
    <t>4.2</t>
  </si>
  <si>
    <t>Substituto na cobertura de Intervalo para repouso ou alimentação</t>
  </si>
  <si>
    <t>TOTAL SUBMÓDULO 4.2</t>
  </si>
  <si>
    <t>Quadro-resumo do Módulo 4 - Custo de Reposição do Profissional Ausente</t>
  </si>
  <si>
    <t>Custo de Reposição do Profissional Ausente</t>
  </si>
  <si>
    <t>Substituto nas Ausências Legais</t>
  </si>
  <si>
    <t>Substituto na Intrajornada</t>
  </si>
  <si>
    <t>TOTAL DO MÓDULO 4</t>
  </si>
  <si>
    <t>MÓDULO 5 – INSUMOS DA MÃO DE OBRA</t>
  </si>
  <si>
    <t>Insumos Diversos</t>
  </si>
  <si>
    <t>ANUAL</t>
  </si>
  <si>
    <t>VALOR (R$)*</t>
  </si>
  <si>
    <t>Uniformes</t>
  </si>
  <si>
    <t>EPIs</t>
  </si>
  <si>
    <t>Material de consumo - Limpeza</t>
  </si>
  <si>
    <t>Material de consumo - Copa</t>
  </si>
  <si>
    <t>Equipamentos duráveis - limpeza e operador de máquina costal</t>
  </si>
  <si>
    <t>Equipamentos duráveis - copa</t>
  </si>
  <si>
    <t>TOTAL DO MÓDULO 5</t>
  </si>
  <si>
    <r>
      <rPr>
        <b/>
        <sz val="8"/>
        <color rgb="FFFF0000"/>
        <rFont val="Arial"/>
      </rPr>
      <t>Nota 1*</t>
    </r>
    <r>
      <rPr>
        <sz val="8"/>
        <color rgb="FFFF0000"/>
        <rFont val="Arial"/>
      </rPr>
      <t>: Custo MENSAL dos insumos da mão de obra para o posto</t>
    </r>
  </si>
  <si>
    <t>MÓDULO 6 – CUSTOS INDIRETOS, TRIBUTOS E LUCRO</t>
  </si>
  <si>
    <t>Custos Indiretos, Tributos e Lucro</t>
  </si>
  <si>
    <t>Custos Indiretos</t>
  </si>
  <si>
    <t>Lucro</t>
  </si>
  <si>
    <t>TRIBUTOS</t>
  </si>
  <si>
    <t>C.1</t>
  </si>
  <si>
    <t>Tributos Federais: PIS</t>
  </si>
  <si>
    <t>C.2</t>
  </si>
  <si>
    <t>Tributos Federais: COFINS</t>
  </si>
  <si>
    <t>C.3</t>
  </si>
  <si>
    <r>
      <rPr>
        <sz val="11"/>
        <color theme="1"/>
        <rFont val="Calibri"/>
      </rPr>
      <t>Tributos Federais: CPRB</t>
    </r>
    <r>
      <rPr>
        <sz val="10"/>
        <color rgb="FFFF0000"/>
        <rFont val="Arial"/>
      </rPr>
      <t>*</t>
    </r>
  </si>
  <si>
    <t>C.4</t>
  </si>
  <si>
    <t>Tributos Estaduais:</t>
  </si>
  <si>
    <t>C.5</t>
  </si>
  <si>
    <t>Tributos Municipais: ISS - Item 7.10 da tabela anexa da Lei Municipal n.º 7.500/04</t>
  </si>
  <si>
    <t>TOTAL DO MÓDULO 6</t>
  </si>
  <si>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</si>
  <si>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</si>
  <si>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</si>
  <si>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QUADRO RESUMO DO CUSTO POR EMPREGADO</t>
  </si>
  <si>
    <t>Mão-de-Obra vinculada à execução contratual (valor por empregado)</t>
  </si>
  <si>
    <t>Subtotal (A + B + C + D + E) – CUSTO TOTAL DO EMPREGADO</t>
  </si>
  <si>
    <t>VALOR TOTAL MENSAL POR EMPREGADO</t>
  </si>
  <si>
    <t>VALOR TOTAL MENSAL DO POSTO</t>
  </si>
  <si>
    <t>VALOR TOTAL ANUAL DO POSTO</t>
  </si>
  <si>
    <t>VALOR MÁXIMO CONTRATUAL DO POSTO (24 meses)</t>
  </si>
  <si>
    <t>PLANILHA DE CUSTOS E FORMAÇÃO DE PREÇOS - SERVENTE 40H - CAMPO MOURÃO</t>
  </si>
  <si>
    <t>Servente de limpeza - 40 horas</t>
  </si>
  <si>
    <t>5141-20</t>
  </si>
  <si>
    <t>Executar as rotinas de limpeza do campus Campo Mourão da UTFPR, sob a chefia direta do Supervisor. As rotinas envolvem a limpeza de ambientes, varrição, enceramento, limpeza de vidros, etc.</t>
  </si>
  <si>
    <t>Cláusula Terceira, item 01, da CCT</t>
  </si>
  <si>
    <r>
      <rPr>
        <sz val="11"/>
        <color theme="1"/>
        <rFont val="Calibri"/>
      </rPr>
      <t>Adicional Periculosidade</t>
    </r>
    <r>
      <rPr>
        <sz val="10"/>
        <color rgb="FFFF0000"/>
        <rFont val="Arial"/>
      </rPr>
      <t>*</t>
    </r>
  </si>
  <si>
    <r>
      <rPr>
        <sz val="11"/>
        <color theme="1"/>
        <rFont val="Calibri"/>
      </rPr>
      <t>Adicional Insalubridade</t>
    </r>
    <r>
      <rPr>
        <sz val="10"/>
        <color rgb="FFFF0000"/>
        <rFont val="Arial"/>
      </rPr>
      <t>**</t>
    </r>
  </si>
  <si>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</si>
  <si>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1"/>
        <color theme="1"/>
        <rFont val="Calibri"/>
      </rPr>
      <t>SAT</t>
    </r>
    <r>
      <rPr>
        <sz val="10"/>
        <color rgb="FFFF0000"/>
        <rFont val="Arial"/>
      </rPr>
      <t>*</t>
    </r>
  </si>
  <si>
    <r>
      <rPr>
        <sz val="11"/>
        <color theme="1"/>
        <rFont val="Calibri"/>
      </rPr>
      <t>Fundo de Qualificação Profissional (cláusula vigésima terceira da CCT)</t>
    </r>
    <r>
      <rPr>
        <sz val="10"/>
        <color rgb="FFFF0000"/>
        <rFont val="Arial"/>
      </rPr>
      <t>**</t>
    </r>
  </si>
  <si>
    <t>* Transporte (Valor unitário(R$) x vales por dia x dias de trabalho no mês) - (Salário base x percentual de desconto) = (R$ 4,81 x 2 x 22) - (R$ 1.900,00 x 0,06) = 211,64 - 114,00 = R$ 97,64</t>
  </si>
  <si>
    <r>
      <rPr>
        <sz val="11"/>
        <color theme="1"/>
        <rFont val="Calibri"/>
      </rPr>
      <t>Substituto na cobertura de Férias</t>
    </r>
    <r>
      <rPr>
        <sz val="10"/>
        <color rgb="FFFF0000"/>
        <rFont val="Arial"/>
      </rPr>
      <t>*</t>
    </r>
  </si>
  <si>
    <r>
      <rPr>
        <sz val="11"/>
        <color theme="1"/>
        <rFont val="Calibri"/>
      </rPr>
      <t>Substituto na cobertura de Ausências Legais</t>
    </r>
    <r>
      <rPr>
        <sz val="10"/>
        <color rgb="FFFF0000"/>
        <rFont val="Arial"/>
      </rPr>
      <t>**</t>
    </r>
  </si>
  <si>
    <t>Nota 1: Para o cargo de serventem não se exigirá reposição durante as férias e na eventualidade de ausências legais previstas no artigo 473 da CLT.</t>
  </si>
  <si>
    <r>
      <rPr>
        <b/>
        <sz val="8"/>
        <color theme="1"/>
        <rFont val="Arial"/>
      </rPr>
      <t>Nota 1*</t>
    </r>
    <r>
      <rPr>
        <sz val="8"/>
        <color theme="1"/>
        <rFont val="Arial"/>
      </rPr>
      <t>: Custo MENSAL dos insumos da mão de obra para o posto</t>
    </r>
  </si>
  <si>
    <r>
      <rPr>
        <sz val="11"/>
        <color theme="1"/>
        <rFont val="Calibri"/>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</si>
  <si>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</si>
  <si>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</si>
  <si>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</si>
  <si>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VALOR MÁXIMO ANUAL DO POSTO</t>
  </si>
  <si>
    <t>PLANILHA DE CUSTOS E FORMAÇÃO DE PREÇOS - SERVENTE  40H COM INSALUBRIDADE - CAMPO MOURÃO</t>
  </si>
  <si>
    <r>
      <rPr>
        <sz val="11"/>
        <color theme="1"/>
        <rFont val="Calibri"/>
      </rPr>
      <t>Adicional Periculosidade</t>
    </r>
    <r>
      <rPr>
        <sz val="10"/>
        <color rgb="FFFF0000"/>
        <rFont val="Arial"/>
      </rPr>
      <t>*</t>
    </r>
  </si>
  <si>
    <r>
      <rPr>
        <sz val="11"/>
        <color theme="1"/>
        <rFont val="Calibri"/>
      </rPr>
      <t>Adicional Insalubridade</t>
    </r>
    <r>
      <rPr>
        <sz val="10"/>
        <color rgb="FFFF0000"/>
        <rFont val="Arial"/>
      </rPr>
      <t>**</t>
    </r>
  </si>
  <si>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</si>
  <si>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1"/>
        <color theme="1"/>
        <rFont val="Calibri"/>
      </rPr>
      <t>SAT</t>
    </r>
    <r>
      <rPr>
        <sz val="10"/>
        <color rgb="FFFF0000"/>
        <rFont val="Arial"/>
      </rPr>
      <t>*</t>
    </r>
  </si>
  <si>
    <r>
      <rPr>
        <sz val="11"/>
        <color theme="1"/>
        <rFont val="Calibri"/>
      </rPr>
      <t>Fundo de Qualificação Profissional (cláusula vigésima terceira da CCT)</t>
    </r>
    <r>
      <rPr>
        <sz val="10"/>
        <color rgb="FFFF0000"/>
        <rFont val="Arial"/>
      </rPr>
      <t>**</t>
    </r>
  </si>
  <si>
    <r>
      <rPr>
        <sz val="11"/>
        <color theme="1"/>
        <rFont val="Calibri"/>
      </rPr>
      <t>Substituto na cobertura de Férias</t>
    </r>
    <r>
      <rPr>
        <sz val="10"/>
        <color rgb="FFFF0000"/>
        <rFont val="Arial"/>
      </rPr>
      <t>*</t>
    </r>
  </si>
  <si>
    <r>
      <rPr>
        <sz val="11"/>
        <color theme="1"/>
        <rFont val="Calibri"/>
      </rPr>
      <t>Substituto na cobertura de Ausências Legais</t>
    </r>
    <r>
      <rPr>
        <sz val="10"/>
        <color rgb="FFFF0000"/>
        <rFont val="Arial"/>
      </rPr>
      <t>**</t>
    </r>
  </si>
  <si>
    <r>
      <rPr>
        <b/>
        <sz val="8"/>
        <color theme="1"/>
        <rFont val="Arial"/>
      </rPr>
      <t>Nota 1*</t>
    </r>
    <r>
      <rPr>
        <sz val="8"/>
        <color theme="1"/>
        <rFont val="Arial"/>
      </rPr>
      <t>: Custo MENSAL dos insumos da mão de obra para o posto</t>
    </r>
  </si>
  <si>
    <r>
      <rPr>
        <sz val="11"/>
        <color theme="1"/>
        <rFont val="Calibri"/>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</si>
  <si>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</si>
  <si>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</si>
  <si>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</si>
  <si>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 xml:space="preserve">VALOR MÁXIMO CONTRATUAL DO POSTO (24 meses)							</t>
  </si>
  <si>
    <t>PLANILHA DE CUSTOS E FORMAÇÃO DE PREÇOS - SERVENTE 40H CO ADICIONAL NOTURNO - CAMPO MOURÃO</t>
  </si>
  <si>
    <r>
      <rPr>
        <sz val="11"/>
        <color theme="1"/>
        <rFont val="Calibri"/>
      </rPr>
      <t>Adicional Periculosidade</t>
    </r>
    <r>
      <rPr>
        <sz val="10"/>
        <color rgb="FFFF0000"/>
        <rFont val="Arial"/>
      </rPr>
      <t>*</t>
    </r>
  </si>
  <si>
    <r>
      <rPr>
        <sz val="11"/>
        <color theme="1"/>
        <rFont val="Calibri"/>
      </rPr>
      <t>Adicional Insalubridade</t>
    </r>
    <r>
      <rPr>
        <sz val="10"/>
        <color rgb="FFFF0000"/>
        <rFont val="Arial"/>
      </rPr>
      <t>**</t>
    </r>
  </si>
  <si>
    <r>
      <rPr>
        <sz val="11"/>
        <color theme="1"/>
        <rFont val="Calibri"/>
      </rPr>
      <t xml:space="preserve">Adicional Noturno </t>
    </r>
    <r>
      <rPr>
        <sz val="11"/>
        <color rgb="FFFF0000"/>
        <rFont val="Calibri"/>
      </rPr>
      <t>***</t>
    </r>
  </si>
  <si>
    <t>***Adicional noturno: 1 hora/dia×5 dias/semana=5 horas semanais. Convertendo para o mês (média de 4,5 semanas): 5×4,5=22,5 horas noturnas/mês. Adicional de 20% sobre a hora: 8,64×0,20=1,73. Valor total do adicional noturno no mês: 22,5×1,73=38,93</t>
  </si>
  <si>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</si>
  <si>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1"/>
        <color theme="1"/>
        <rFont val="Calibri"/>
      </rPr>
      <t>SAT</t>
    </r>
    <r>
      <rPr>
        <sz val="10"/>
        <color rgb="FFFF0000"/>
        <rFont val="Arial"/>
      </rPr>
      <t>*</t>
    </r>
  </si>
  <si>
    <r>
      <rPr>
        <sz val="11"/>
        <color theme="1"/>
        <rFont val="Calibri"/>
      </rPr>
      <t>Fundo de Qualificação Profissional (cláusula vigésima terceira da CCT)</t>
    </r>
    <r>
      <rPr>
        <sz val="10"/>
        <color rgb="FFFF0000"/>
        <rFont val="Arial"/>
      </rPr>
      <t>**</t>
    </r>
  </si>
  <si>
    <r>
      <rPr>
        <sz val="11"/>
        <color theme="1"/>
        <rFont val="Calibri"/>
      </rPr>
      <t>Substituto na cobertura de Férias</t>
    </r>
    <r>
      <rPr>
        <sz val="10"/>
        <color rgb="FFFF0000"/>
        <rFont val="Arial"/>
      </rPr>
      <t>*</t>
    </r>
  </si>
  <si>
    <r>
      <rPr>
        <sz val="11"/>
        <color theme="1"/>
        <rFont val="Calibri"/>
      </rPr>
      <t>Substituto na cobertura de Ausências Legais</t>
    </r>
    <r>
      <rPr>
        <sz val="10"/>
        <color rgb="FFFF0000"/>
        <rFont val="Arial"/>
      </rPr>
      <t>**</t>
    </r>
  </si>
  <si>
    <r>
      <rPr>
        <b/>
        <sz val="8"/>
        <color theme="1"/>
        <rFont val="Arial"/>
      </rPr>
      <t>Nota 1*</t>
    </r>
    <r>
      <rPr>
        <sz val="8"/>
        <color theme="1"/>
        <rFont val="Arial"/>
      </rPr>
      <t>: Custo MENSAL dos insumos da mão de obra para o posto</t>
    </r>
  </si>
  <si>
    <r>
      <rPr>
        <sz val="11"/>
        <color theme="1"/>
        <rFont val="Calibri"/>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</si>
  <si>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</si>
  <si>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</si>
  <si>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</si>
  <si>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 - SERVENTE ADICIONAL DE COPEIRAGEM - CAMPO MOURÃO</t>
  </si>
  <si>
    <t>Servente de limpeza com adicional de copeira - 40 horas</t>
  </si>
  <si>
    <t>5143-20</t>
  </si>
  <si>
    <t>Executar as rotinas de limpeza do campus Campo Mourão da UTFPR, sob a chefia direta do Supervisor. As rotinas envolvem a limpeza de ambientes, varrição, enceramento, limpeza de vidros, serviços de copa, etc.</t>
  </si>
  <si>
    <t>PR000074/2025</t>
  </si>
  <si>
    <t>FEV/2025</t>
  </si>
  <si>
    <r>
      <rPr>
        <sz val="11"/>
        <color theme="1"/>
        <rFont val="Calibri"/>
      </rPr>
      <t>Adicional Periculosidade</t>
    </r>
    <r>
      <rPr>
        <sz val="10"/>
        <color rgb="FFFF0000"/>
        <rFont val="Arial"/>
      </rPr>
      <t>*</t>
    </r>
  </si>
  <si>
    <r>
      <rPr>
        <sz val="11"/>
        <color theme="1"/>
        <rFont val="Calibri"/>
      </rPr>
      <t>Adicional Insalubridade</t>
    </r>
    <r>
      <rPr>
        <sz val="10"/>
        <color rgb="FFFF0000"/>
        <rFont val="Arial"/>
      </rPr>
      <t>**</t>
    </r>
  </si>
  <si>
    <t>Adicional de copeira</t>
  </si>
  <si>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</si>
  <si>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1"/>
        <color theme="1"/>
        <rFont val="Calibri"/>
      </rPr>
      <t>SAT</t>
    </r>
    <r>
      <rPr>
        <sz val="10"/>
        <color rgb="FFFF0000"/>
        <rFont val="Arial"/>
      </rPr>
      <t>*</t>
    </r>
  </si>
  <si>
    <r>
      <rPr>
        <sz val="11"/>
        <color theme="1"/>
        <rFont val="Calibri"/>
      </rPr>
      <t>Fundo de Qualificação Profissional (cláusula vigésima terceira da CCT)</t>
    </r>
    <r>
      <rPr>
        <sz val="10"/>
        <color rgb="FFFF0000"/>
        <rFont val="Arial"/>
      </rPr>
      <t>**</t>
    </r>
  </si>
  <si>
    <r>
      <rPr>
        <sz val="11"/>
        <color theme="1"/>
        <rFont val="Calibri"/>
      </rPr>
      <t>Substituto na cobertura de Férias</t>
    </r>
    <r>
      <rPr>
        <sz val="10"/>
        <color rgb="FFFF0000"/>
        <rFont val="Arial"/>
      </rPr>
      <t>*</t>
    </r>
  </si>
  <si>
    <r>
      <rPr>
        <sz val="11"/>
        <color theme="1"/>
        <rFont val="Calibri"/>
      </rPr>
      <t>Substituto na cobertura de Ausências Legais</t>
    </r>
    <r>
      <rPr>
        <sz val="10"/>
        <color rgb="FFFF0000"/>
        <rFont val="Arial"/>
      </rPr>
      <t>**</t>
    </r>
  </si>
  <si>
    <r>
      <rPr>
        <b/>
        <sz val="8"/>
        <color theme="1"/>
        <rFont val="Arial"/>
      </rPr>
      <t>Nota 1*</t>
    </r>
    <r>
      <rPr>
        <sz val="8"/>
        <color theme="1"/>
        <rFont val="Arial"/>
      </rPr>
      <t>: Custo MENSAL dos insumos da mão de obra para o posto</t>
    </r>
  </si>
  <si>
    <r>
      <rPr>
        <sz val="11"/>
        <color theme="1"/>
        <rFont val="Calibri"/>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</si>
  <si>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</si>
  <si>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</si>
  <si>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</si>
  <si>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 - OPERADOR DE MÁQUINA COSTAL - CAMPO MOURÃO</t>
  </si>
  <si>
    <t>Operador de máquina costal (44h semanais)</t>
  </si>
  <si>
    <t>6220-20</t>
  </si>
  <si>
    <t>6410-15</t>
  </si>
  <si>
    <r>
      <rPr>
        <sz val="11"/>
        <color theme="1"/>
        <rFont val="Calibri"/>
      </rPr>
      <t>Adicional Periculosidade</t>
    </r>
    <r>
      <rPr>
        <sz val="10"/>
        <color rgb="FFFF0000"/>
        <rFont val="Arial"/>
      </rPr>
      <t>*</t>
    </r>
  </si>
  <si>
    <r>
      <rPr>
        <sz val="11"/>
        <color theme="1"/>
        <rFont val="Calibri"/>
      </rPr>
      <t>Adicional Insalubridade</t>
    </r>
    <r>
      <rPr>
        <sz val="10"/>
        <color rgb="FFFF0000"/>
        <rFont val="Arial"/>
      </rPr>
      <t>**</t>
    </r>
  </si>
  <si>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</si>
  <si>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1"/>
        <color theme="1"/>
        <rFont val="Calibri"/>
      </rPr>
      <t>SAT</t>
    </r>
    <r>
      <rPr>
        <sz val="10"/>
        <color rgb="FFFF0000"/>
        <rFont val="Arial"/>
      </rPr>
      <t>*</t>
    </r>
  </si>
  <si>
    <r>
      <rPr>
        <sz val="11"/>
        <color theme="1"/>
        <rFont val="Calibri"/>
      </rPr>
      <t>Fundo de Qualificação Profissional (cláusula vigésima terceira da CCT)</t>
    </r>
    <r>
      <rPr>
        <sz val="10"/>
        <color rgb="FFFF0000"/>
        <rFont val="Arial"/>
      </rPr>
      <t>**</t>
    </r>
  </si>
  <si>
    <t>* Transporte (Valor unitário(R$) x vales por dia x dias de trabalho no mês) - (Salário base x percentual de desconto) = (R$ 4,81 x 2 x 22) - (R$ 2.404,00 x 0,06) = 211,64 - 144,24 = R$ 67,40</t>
  </si>
  <si>
    <r>
      <rPr>
        <sz val="11"/>
        <color theme="1"/>
        <rFont val="Calibri"/>
      </rPr>
      <t>Substituto na cobertura de Férias</t>
    </r>
    <r>
      <rPr>
        <sz val="10"/>
        <color rgb="FFFF0000"/>
        <rFont val="Arial"/>
      </rPr>
      <t>*</t>
    </r>
  </si>
  <si>
    <r>
      <rPr>
        <sz val="11"/>
        <color theme="1"/>
        <rFont val="Calibri"/>
      </rPr>
      <t>Substituto na cobertura de Ausências Legais</t>
    </r>
    <r>
      <rPr>
        <sz val="10"/>
        <color rgb="FFFF0000"/>
        <rFont val="Arial"/>
      </rPr>
      <t>**</t>
    </r>
  </si>
  <si>
    <r>
      <rPr>
        <b/>
        <sz val="8"/>
        <color theme="1"/>
        <rFont val="Arial"/>
      </rPr>
      <t>Nota 1*</t>
    </r>
    <r>
      <rPr>
        <sz val="8"/>
        <color theme="1"/>
        <rFont val="Arial"/>
      </rPr>
      <t>: Custo MENSAL dos insumos da mão de obra para o posto</t>
    </r>
  </si>
  <si>
    <r>
      <rPr>
        <sz val="11"/>
        <color theme="1"/>
        <rFont val="Calibri"/>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</si>
  <si>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</si>
  <si>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</si>
  <si>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</si>
  <si>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MATERIAIS CONSUMO LIMPEZA - CAMPO MOURÃO</t>
  </si>
  <si>
    <t>ITEM</t>
  </si>
  <si>
    <t>DESCRIÇÃO</t>
  </si>
  <si>
    <t>APRESENTAÇÃO</t>
  </si>
  <si>
    <t>PREVISTO ANUALMENTE</t>
  </si>
  <si>
    <t>Valor Unitário</t>
  </si>
  <si>
    <t>Valor Total</t>
  </si>
  <si>
    <t>Marca de Referência</t>
  </si>
  <si>
    <t>1</t>
  </si>
  <si>
    <t>Água Sanitária</t>
  </si>
  <si>
    <t>Embalagem com 05 litros</t>
  </si>
  <si>
    <t>GIRANDO SOL</t>
  </si>
  <si>
    <t>Adaptador fêmea rosca 3/4 e redução de 1/2</t>
  </si>
  <si>
    <t>Unidade</t>
  </si>
  <si>
    <t>TRAMONTINA</t>
  </si>
  <si>
    <t>Álcool em Gel</t>
  </si>
  <si>
    <t>PROLINK</t>
  </si>
  <si>
    <t>Álcool Etílico Hidratado</t>
  </si>
  <si>
    <t>Embalagem com 01 litro</t>
  </si>
  <si>
    <t>ALL CLEAN</t>
  </si>
  <si>
    <t>Álcool líquido 92,8 com 01 litro</t>
  </si>
  <si>
    <t>Álcool 70 em gel</t>
  </si>
  <si>
    <t>CINORD</t>
  </si>
  <si>
    <t>Embalagem com 500ml</t>
  </si>
  <si>
    <t>Amaciante de Roupas, primeira qualidade</t>
  </si>
  <si>
    <t>Embalagem com 02 litros</t>
  </si>
  <si>
    <t>BRALIMPIA</t>
  </si>
  <si>
    <t>Aplicador de cera com cabo 45 cm</t>
  </si>
  <si>
    <t>ATLAS</t>
  </si>
  <si>
    <t>Balde de Plástico Reforçado com capacidade de 10 litros</t>
  </si>
  <si>
    <t>SEVENGEL</t>
  </si>
  <si>
    <t>Base seladora, impermeabilizante e rstaurador de pisos, antiderrapante e a base de água, não inflamável, indicada para acabamento em pisos laváveis, resistente a tráfego intenso e polimento hs/uhs</t>
  </si>
  <si>
    <t>METALIC 3 SI - INDEBA</t>
  </si>
  <si>
    <t>Brilha Aluminio e inox(magic)</t>
  </si>
  <si>
    <t>RODOS2000</t>
  </si>
  <si>
    <t>Cabo Extensor para Rodo - 4m a 8m, regulável</t>
  </si>
  <si>
    <t>PLASVALE</t>
  </si>
  <si>
    <t>Caixa Plástica Organizadora com Tampa 11 Lts</t>
  </si>
  <si>
    <t>Conjunto Mop - pó - Completo com Cabo, armação e refil</t>
  </si>
  <si>
    <t>BRILHUS</t>
  </si>
  <si>
    <t>Desentupidor de Vaso Sanitário. Material: Borracha Flexível,Cor: Preta,Altura: 10 CM,Diâmetro: 16 CM,Material Cabo: Madeira,  comprimento do Cabo: 50 CM.</t>
  </si>
  <si>
    <t>DISSOLMIX</t>
  </si>
  <si>
    <t>Desincrustante Pós Obra Limpador Concentrado</t>
  </si>
  <si>
    <t>RENKO</t>
  </si>
  <si>
    <t>Desinfetante Clorado</t>
  </si>
  <si>
    <t>ULTRA FRESH</t>
  </si>
  <si>
    <t>Desodorizador de Ambientes - Aerosol - no mínimo 360ml</t>
  </si>
  <si>
    <t>GLADE</t>
  </si>
  <si>
    <t>Desodorizador de sanitário, contendo pedra de no mínimo 25 gramas, com rede de proteção e gancho - cx com 01 unidades</t>
  </si>
  <si>
    <t>LAR</t>
  </si>
  <si>
    <t>Detergente de uso profissional para limpeza a seco de vidros</t>
  </si>
  <si>
    <t>LIMPOL/YPÊ</t>
  </si>
  <si>
    <t>Detergente Lava Louças</t>
  </si>
  <si>
    <t>SUPERPRO</t>
  </si>
  <si>
    <t>Disco para Enceradeira, dimensões 350 x 2,5 mm na cor preta</t>
  </si>
  <si>
    <t>Disco para enceradeira, dimensões 350 x 2,5mm na cor bege</t>
  </si>
  <si>
    <t>NOBRE</t>
  </si>
  <si>
    <t>Disco para enceradeira, dimensões 350 x 2,5mm na cor verde</t>
  </si>
  <si>
    <t>Disco pêlo de porco natural-520 mm</t>
  </si>
  <si>
    <t>TRILHA</t>
  </si>
  <si>
    <t>DISPENSER PAPEL ROLÃO 300M</t>
  </si>
  <si>
    <t>FORTCOM</t>
  </si>
  <si>
    <t>Dispenser Papel Bobinado Material: Acrílico , Tipo: Parede , Cor: Incolor , Características Adicionais: Com Sistema De Alavanca</t>
  </si>
  <si>
    <t>PREMISSE</t>
  </si>
  <si>
    <t>Dispenser para Sabonete Líquido, em material plástico com tampa frontal basculante em plástico reforçado, na cor branca, reservatório com capacidade de 800 ml, com visor frontal, fixação antifurto através de buchas expansivas fornecidas junto com o aparelho</t>
  </si>
  <si>
    <t>Dispenser para Toalha de Papel Interfolhada, confeccionado em material plástico ABS de Alta Resistência, na cor branca, para uso comercial, com capacidade de no mínimo 500 folhas, dimensões aproximadas: 255 mm de largura, 130mm de profundidade, 305mm de
 altura, com fechadura de segurança, buchas e parafusos
 inclusos.</t>
  </si>
  <si>
    <t>VONDER</t>
  </si>
  <si>
    <t>Engate rápido para mangueira de 1/2</t>
  </si>
  <si>
    <t>DESAFIO</t>
  </si>
  <si>
    <t>Escova Roupa Material Corpo: Plástico , Material Cerdas: Pet , Cor Cerdas: Branca E Azul</t>
  </si>
  <si>
    <t>CANADA</t>
  </si>
  <si>
    <t>Escova nylon para lavar garrafas</t>
  </si>
  <si>
    <t>SHANGRILA</t>
  </si>
  <si>
    <t>Escova Limpeza Geral Material Corpo: Plástico , Material Cerdas: Polipropileno , Características Adicionais: Copo Plástico , Aplicação: Vaso Sanitário</t>
  </si>
  <si>
    <t>CAIÇARA</t>
  </si>
  <si>
    <t>Espanador de Pó, fabricado com Penas, número 50</t>
  </si>
  <si>
    <t>BOMBRIL</t>
  </si>
  <si>
    <t>Esponja Limpeza Material: Espuma / Fibra , Formato: Retangular , Aplicação: Limpeza Geral , Características Adicionais: Dupla Face , Comprimento Mínimo: 102 MM, Largura Mínima: 69 MM, Espessura Mínima: 28 M</t>
  </si>
  <si>
    <t>ESFRELUX</t>
  </si>
  <si>
    <t>Esponja de Aço. Esponja Limpeza Material: Fibraço , Formato: Retangular , Aplicação: Limpeza Geral , Comprimento Mínimo: 125 MM, Largura Mínima: 87 MM, Espessura Mínima: 25 M</t>
  </si>
  <si>
    <t>Embalagem com 08 unidades de 7,5 gramas cada</t>
  </si>
  <si>
    <t>Fibra para limpeza de Uso Geral, medindo 102mmx260mmx11mm azul</t>
  </si>
  <si>
    <t>Pacote com 10 unidades</t>
  </si>
  <si>
    <t>Fibra para limpeza de Uso Geral, medindo 102mmx260mmx11mm branca</t>
  </si>
  <si>
    <t>Fibra para limpeza de Uso Geral, medindo 102mmx260mmx11mm verde</t>
  </si>
  <si>
    <t>NAGANO</t>
  </si>
  <si>
    <t>Fio De Nylon quadrado Para Roçadeira A Gasolina, 3,0 MM Quadrangular</t>
  </si>
  <si>
    <t>Rolo de 2kg</t>
  </si>
  <si>
    <t>DISMIX</t>
  </si>
  <si>
    <t>Flanela em tecido na cor laranja, medindo 60 x 40 cm</t>
  </si>
  <si>
    <t>START</t>
  </si>
  <si>
    <t>Limpa Rejunte Start Detergente Desincrustante Cerâmica azulejo</t>
  </si>
  <si>
    <t>Embalagem 5 litros</t>
  </si>
  <si>
    <t>Limpa Vidros seguro magnético</t>
  </si>
  <si>
    <t>SANOL</t>
  </si>
  <si>
    <t>Limpador de Carpetes</t>
  </si>
  <si>
    <t>Limpador multiuso</t>
  </si>
  <si>
    <t>Lixeira Plástica, com tampa e pedal, capacidade de 15 litros, cor branca</t>
  </si>
  <si>
    <t>Lixeira Plástica, com tampa e pedal, na cor preta, capacidade de 60 Litros</t>
  </si>
  <si>
    <t>Lixeira Plástica, com tampa e pedal, na cor branca, capacidade de 100 litros
 litros</t>
  </si>
  <si>
    <t>POLIFLOR</t>
  </si>
  <si>
    <t>Luvas de aplicador de cera 60cm</t>
  </si>
  <si>
    <t>BRASLIMPIA</t>
  </si>
  <si>
    <t>Lustra Móveis</t>
  </si>
  <si>
    <t>Embalagem com 200ml</t>
  </si>
  <si>
    <t>Mangueira de 50m com Kit Engates e Esguicho</t>
  </si>
  <si>
    <t>SBP</t>
  </si>
  <si>
    <t>Multi-Inseticida Aerosol, uso interno, a base de água, eficiente para matar Mosquitos, inclusive Aedes Aegypti, Pernilongos, Muriçocas, Moscas, Baratas, Aranhas e Pulgas</t>
  </si>
  <si>
    <t>Embalagem de no mínimo 350 ml</t>
  </si>
  <si>
    <t>KING</t>
  </si>
  <si>
    <t>Óleo de peroba 100ml</t>
  </si>
  <si>
    <t>GOULART</t>
  </si>
  <si>
    <t>Pá de lixo em Plástico com cabo de madeira de 75 cm</t>
  </si>
  <si>
    <t>INJEPLASTEC</t>
  </si>
  <si>
    <t>Pá para lixo com borracha na parte inferior, altura cabo 85 cm com manopla de plástico na ponta do cabo</t>
  </si>
  <si>
    <t>NOVALIMP</t>
  </si>
  <si>
    <t>Pano de Prato, medindo 60 x 40 cm, em tecido de algodão de primeira qualidade, absorvente, lavável e durável</t>
  </si>
  <si>
    <t>SELECT</t>
  </si>
  <si>
    <t>Papel Higiênico, tipo comum, tipo liso, folhas simples, na cor branco neve, com ausência de manchas, de primeira linha</t>
  </si>
  <si>
    <t>Pacote 4 rolos de 30m</t>
  </si>
  <si>
    <t>BABY EXPRESS</t>
  </si>
  <si>
    <t>8 Rolos com 300 metros</t>
  </si>
  <si>
    <t>BELIPEL</t>
  </si>
  <si>
    <t>Papel toalha bobina 200 metros X 20 cm</t>
  </si>
  <si>
    <t>FARDO( 6 Rolos com 200 metros)</t>
  </si>
  <si>
    <t>NOPEL</t>
  </si>
  <si>
    <t>Papel Toalha Interfolhas, branco neve, dimensões 23 cm de largura x 21 cm de altura, 2 dobras, gofrado, na embalagem deve constar a composição, marca, identificação do fabricante, formato e medidas</t>
  </si>
  <si>
    <t>Embalagem com 1000 unidades</t>
  </si>
  <si>
    <t>SCALA</t>
  </si>
  <si>
    <t>Papel Toalha, cozinha,embalagem com 2 rolos, contendo 55 toalhas de 20 x 22cm cada rolo</t>
  </si>
  <si>
    <t>Embalagem com 2 rolos, contendo 55 metros</t>
  </si>
  <si>
    <t>SANY</t>
  </si>
  <si>
    <t>Pasta Sanitária, multiuso</t>
  </si>
  <si>
    <t>Embalagem com 500 gramas</t>
  </si>
  <si>
    <t>BRALIMP</t>
  </si>
  <si>
    <t>Refil para Conjunto Mop Pó, em fibra de algodão medindo
 60cm</t>
  </si>
  <si>
    <t>PERFECT</t>
  </si>
  <si>
    <t>Removedor de Ceras e Impermeabilizantes</t>
  </si>
  <si>
    <t>Rodo de cera 45cm com cabo</t>
  </si>
  <si>
    <t>Rodo Flat MOP Esfregão para fibras com BALDE</t>
  </si>
  <si>
    <t>Rodo Limpa vidros 2 em 1. Função: Lava e seca
 Cabo: Extensível. Material: Plástico resistente e borracha</t>
  </si>
  <si>
    <t>Rodo Plástico de Alta Resistência, com lâmina dupla em EVA, de 60cm, com cabo
 de 60cm, com cabo</t>
  </si>
  <si>
    <t>Rodo suporte para fibra com cabo de aluminio</t>
  </si>
  <si>
    <t>Sabão em barra glicerinado</t>
  </si>
  <si>
    <t>Embalagem com 5 unidades de 200 gramas cada</t>
  </si>
  <si>
    <t>YPÊ</t>
  </si>
  <si>
    <t>Sabão em pó, para roupas, de primeira qualidade</t>
  </si>
  <si>
    <t>Embalagem com 1 kg</t>
  </si>
  <si>
    <t>TIXAN YPE</t>
  </si>
  <si>
    <t>Sabão Líquido Neutro limpeza pesada concentrado</t>
  </si>
  <si>
    <t>CLEANER</t>
  </si>
  <si>
    <t>Sabonete Líquido Concentrado</t>
  </si>
  <si>
    <t>VMAX</t>
  </si>
  <si>
    <t>Saco alvejado 48x68cm</t>
  </si>
  <si>
    <t>Saco alvejado 60x80cm</t>
  </si>
  <si>
    <t>Saco Plástico para Lixo, com capacidade de 100 litros cor preta</t>
  </si>
  <si>
    <t>HIGIPACK</t>
  </si>
  <si>
    <t>Saco Plástico para Lixo, com capacidade de 100 litros cor verde</t>
  </si>
  <si>
    <t>Embalagem com 100
 unidades</t>
  </si>
  <si>
    <t>Saco Plástico Reforçado para Lixo, com capacidade 200 de litros, na cor preta</t>
  </si>
  <si>
    <t>Saco Plástico Reforçado para lixo, com capacidade de 40 litros, na cor preta</t>
  </si>
  <si>
    <t>Saco Plástico Reforçado para lixo, com capacidade de 40 litros, na cor verde</t>
  </si>
  <si>
    <t>Saco Plástico Reforçado para Lixo, com capacidade de 60 litros, na cor preta
 na COR PRETA</t>
  </si>
  <si>
    <t>Saco Plástico Reforçado para Lixo, com capacidade de 60 litros, na cor verde
 na COR PRETA</t>
  </si>
  <si>
    <t>Saco Plástico Reforçado para Lixo, com capacidade de 60 litros, na cor vermelha
 na COR PRETA</t>
  </si>
  <si>
    <t>Saponáceo Composto de Tensoativo Aniônico - líquido</t>
  </si>
  <si>
    <t>Embalagem com 300 gramas</t>
  </si>
  <si>
    <t>FACILITA</t>
  </si>
  <si>
    <t>Super clean Limpeza pesada galão de 5 litros</t>
  </si>
  <si>
    <t>SUPER CLEAN</t>
  </si>
  <si>
    <t>Tela Odorizante Mictorio</t>
  </si>
  <si>
    <t>DEO SCREEN</t>
  </si>
  <si>
    <t>Vassoura de palha com cabo de madeira</t>
  </si>
  <si>
    <t>ARTLIMP</t>
  </si>
  <si>
    <t>Vassoura Nylon com cabo madeira</t>
  </si>
  <si>
    <t>BETTANIN</t>
  </si>
  <si>
    <t>Vassoura plástica para folhas e jardinagem (rastelo) com 26 dentes, com olho de 23mm e cabo de 1,20 metro</t>
  </si>
  <si>
    <t>Vassoura, material cerdas Piaçava, cabo rosqueado em madeira, plastificado, cepa de madeira de 20cm, comprimento das cerdas de no mínimo 9</t>
  </si>
  <si>
    <t>TOTAL ANUAL</t>
  </si>
  <si>
    <t>Mensal</t>
  </si>
  <si>
    <t>TOTAL 24 MESES</t>
  </si>
  <si>
    <t>MATERIAL DE COPEIRAGEM - CAMPO MOURÃO</t>
  </si>
  <si>
    <t xml:space="preserve">Café, torrado e moído, embalado à vacuo, de primeira qualidade. Marcas de Referência: Lontrinha, Melita, Três Corações, Pilão, Da Hora, ou de qualidade superior </t>
  </si>
  <si>
    <t>Açúcar Cristalizado</t>
  </si>
  <si>
    <t>Embalagem com 5 kg</t>
  </si>
  <si>
    <t xml:space="preserve">Açúcar Refinado </t>
  </si>
  <si>
    <t>Chá Mate, sabor natural, de primeira qualidade</t>
  </si>
  <si>
    <t>Embalagem de 40 gramas, com 25 sachês</t>
  </si>
  <si>
    <t>Margarina com Sal, com no mínimo 80% de Lipídios</t>
  </si>
  <si>
    <t>Pão, tipo francês, com 02 entregas diárias, pesando aproximadamente 50 gramas cada</t>
  </si>
  <si>
    <t>Kg</t>
  </si>
  <si>
    <t>Garrafa de Café 1,8 LTS INOX de Pressão</t>
  </si>
  <si>
    <t xml:space="preserve">TOTAL ANUAL </t>
  </si>
  <si>
    <t>EQUIPAMENTOS DURÁVEIS - CAMPO MOURÃO</t>
  </si>
  <si>
    <t>REFERÊNCIA NCM*</t>
  </si>
  <si>
    <t>UNIDADE</t>
  </si>
  <si>
    <t>QUANTIDADE</t>
  </si>
  <si>
    <t>VALORES</t>
  </si>
  <si>
    <t>CUSTO UNITÁRIO</t>
  </si>
  <si>
    <t>CUSTO TOTAL</t>
  </si>
  <si>
    <t>DEPRECIAÇÃO</t>
  </si>
  <si>
    <t>CUSTO ANUAL DA DEPRECIAÇÃO</t>
  </si>
  <si>
    <t>Enceradeira Profissional de 350mm a 400mm - 110/220V. Referência de marca: Deep Clean DC-350 ou outra de qualidade e desempenho igual ou superior. Com fornecimento anual de 12 discos abrasivos de 350mm.</t>
  </si>
  <si>
    <t>Lavadora de alta pressão profissional,
 modelo HD 585, incluindo entrega,
 montagem básica e testes de
 funcionamento no local, com as seguintes
 características: Equipamento elétrico com
 alimentação em 220 V~ e frequência de 60
 Hz; motor por indução com potência de
 2.200 W (2,9 cv); pressão máxima de
 operação de até 150 bar (2.175 lbf/pol² – 15
 MPa) e vazão de até 500 litros/hora (8,3
 litros/min); bomba com pistões em aço
 inoxidável e cabeçote em latão, garantindo
 maior durabilidade e resistência; estrutura
 compacta, com rodas de transporte e alça
 ergonômica; nível de ruído de
 aproximadamente 81 dB(A); dimensões
 aproximadas de 840 x 300 x 530 mm e peso
 de 22,6 kg; cor cinza e preta. Acompanha
 pistola, mangueira de alta pressão com
 trama de aço de 7,5 metros, lança em inox
 revestida de 420 mm e bico power. Indicado
 para uso comercial na limpeza de máquinas,
 veículos, ferramentas, fachadas, terraços e
 equipamentos diversos, com possibilidade
 de utilização de detergentes. Modelo: Lavadora de Alta Pressão Karcher HD
 585 Profi 220V</t>
  </si>
  <si>
    <t>Aspirador de pó e líquido, mínimo de 1400W, capacidade mínima de 20 litros, 110/220 volts. Referência: Einhell BT-VC 1450S ou outra de qualidade e desempenho igual ou superior. Referência: Einhell BTVC 1450S.</t>
  </si>
  <si>
    <t xml:space="preserve">Lavadora Tanquinho 6kg com batedor lateral, com desligamento automático e opções na programação de lavagem; com sistema de filtragem de resíduos de tecido, eliminando fiapos indesejados. Semiautomática; Capacidade: 6kg; Potência: 250W; Tipo de abertura: Superior; Funções de lavagem; Saída de água: Sim; Molho: Sim; Drenagem: Sim; Enxágue: Sim; Desligamento automático: Sim; Timer: Analógico; Lavagem econômica: Sim; Ciclo rápido: Sim; Dispenser: Sim; Elimina fiapos: Sim, via filtro; Visualizador das etapas de lavagem: Sim; Eficiência energética : A. Reaproveitamento de água: Sim; Dispenser de amaciante / sabão: Sim; Filtro de fiapos: Sim; Retentor de objetos: Sim; Marca e modelo de referência: Colormaq Ecomax LCS6
</t>
  </si>
  <si>
    <t>Escada 05 Degraus de Aluminio</t>
  </si>
  <si>
    <t xml:space="preserve">Roçadeira a gasolina Tempos do motor: 2
Cilindrada: 37.7 cc Potência do motor: 1.7 kW
Capacidade do tanque de combustível: 0.75 L
Com regulação guiador: Sim Com sistema anti-
vibração: Sim Com guarda de segurança: Sim
Diâmetro de corte do disco de corte: 300 mm
Peso: 7.7 kg Sistemas de corte: Disco de 3
pontos,Fio Sistema de partida: Manual Tipo de
eixo da máquina: Reto Eixo de transmissão :
Rígido Tipo de guidão: Aberto Marca e modelo de referência: Sthil FS221 Cilindrada 37,7 cm³
Realização 1,7 kW
Potência 2,3 HP
Peso do dispositivo 7,7 kg 
Diâmetro do círculo de corte 420 mm Nível de pressão sonora dB(A)99
Nível de potência sonora dB(A)110
Nivel de vibração esquerda/direita (m/s²)4,2 / 4,6
 </t>
  </si>
  <si>
    <t>Soprador Costal à Gasolina 2 tempos com motor
de 3,3Hp a 3,4Hp; 56,5 cilindradas; Vazão de Ar: 1080 m³/h. Marca e modelo de referência: TOYAMA TB57B -510-001</t>
  </si>
  <si>
    <t>Máquina Cortadora de Grama à Gasolina 6,5HP. Equipado com afogador manual e válvula de combustível para facilitar a partida do motor. Possui bujão para facilitar a drenagem do óleo do cárter, controle manual de aceleração e baixo índice de vibração e ruído. A dimensão das rodas traseiras, facilita a mobilidade dos cortadores em qualquer tipo de terreno.
Dados Técnicos:
- Capacidade tanque combustível: 1,7 litros
- Capacidade óleo cárter: 0,6 litro
- Potência (hp): 6,5
- Motor: 4 tempos
- Faixa de corte: 48 cm
- Recolhedor: Com (46 litros) Marca e modelo de referência: Trapp LF-600RM</t>
  </si>
  <si>
    <t>Custo anual dos bens duráveis para todos os empregados</t>
  </si>
  <si>
    <t>* Conforme Anexo III da IN RFB n.º 1.700/2017</t>
  </si>
  <si>
    <r>
      <rPr>
        <b/>
        <sz val="11"/>
        <color theme="1"/>
        <rFont val="Arial"/>
      </rPr>
      <t xml:space="preserve">Custo Efetivo mensal dos bens duráveis para todos os empregados </t>
    </r>
    <r>
      <rPr>
        <b/>
        <i/>
        <sz val="10"/>
        <color theme="1"/>
        <rFont val="Arial"/>
      </rPr>
      <t>(custo anual/12 meses)</t>
    </r>
  </si>
  <si>
    <t>EQUIPAMENTOS/BENS DURÁVEIS (COPEIRAGEM)  CAMPO MOURÃO</t>
  </si>
  <si>
    <t>REFERÊNCIA NMC*</t>
  </si>
  <si>
    <t>Cafeteira Elétrica Profissional / industrial. Capacidade de café: 20 litros;
Capacidade de água: 40 litros;
Potência: 3000 W; Com capacidade para 20 litros de café e 40 litros de água, ela deve atender grandes fluxos de pessoas com eficiência. Fabricada em aço inoxidável, para oferecer durabilidade e resistência à corrosão. Design cilíndrico e compacto . Marca e modelo de referência:  Cafeteira Elétrica Profissional 20L Consercaf CIC 20</t>
  </si>
  <si>
    <r>
      <rPr>
        <b/>
        <sz val="11"/>
        <color theme="1"/>
        <rFont val="Arial"/>
      </rPr>
      <t xml:space="preserve">Custo Efetivo mensal dos bens duráveis para todos os empregados </t>
    </r>
    <r>
      <rPr>
        <b/>
        <i/>
        <sz val="10"/>
        <color theme="1"/>
        <rFont val="Arial"/>
      </rPr>
      <t>(custo anual/12 meses)</t>
    </r>
  </si>
  <si>
    <t>UNIFORMES E EPI'S - CAMPO MOURÃO</t>
  </si>
  <si>
    <t>Encarregado/Supervisor</t>
  </si>
  <si>
    <t>Uniforme - Quantidade anual</t>
  </si>
  <si>
    <t xml:space="preserve">Quantitativo </t>
  </si>
  <si>
    <t>Valores</t>
  </si>
  <si>
    <t>Custo Unit.</t>
  </si>
  <si>
    <t>Custo Total</t>
  </si>
  <si>
    <t>Camiseta gola polo manga curta na cor branca com emblema da empresa.</t>
  </si>
  <si>
    <t>Jaqueta de nylon impermeável na cor preta ou azul escura com emblema da empresa.</t>
  </si>
  <si>
    <t>Calça social oxford na cor preta ou azul escura.</t>
  </si>
  <si>
    <t>Sapato de segurança com elástico em  couro Bid. tp 050 na cor preta.</t>
  </si>
  <si>
    <t>Par</t>
  </si>
  <si>
    <t>Custo do conjunto do uniforme (12 meses)</t>
  </si>
  <si>
    <t>Custo total (24 meses)</t>
  </si>
  <si>
    <t>EPI - Quantidade anual</t>
  </si>
  <si>
    <t>Quantitativo Campo Mourão</t>
  </si>
  <si>
    <t>Repelente corporal contra mosquitos e insetos. Embalagem de 100ml</t>
  </si>
  <si>
    <t>Embalagem de 100ml</t>
  </si>
  <si>
    <t>Custo total dos EPIs (12 meses)</t>
  </si>
  <si>
    <t>Servente</t>
  </si>
  <si>
    <t>Camiseta malha fria manga curta na cor preta ou azul escura com emblema da empresa.</t>
  </si>
  <si>
    <t>Blusa de moletom, na cor azul, mangas longas. Para utilização no inverno</t>
  </si>
  <si>
    <t>Calça de brim, na cor azul, com elástico ou cordão. Tamanhos variados</t>
  </si>
  <si>
    <t>Bota de segurança na cor preta, fabricada em couro.</t>
  </si>
  <si>
    <t xml:space="preserve">Par de botas de PVC impermeáveis, cano longo, na cor preta. CA 37455.
cor preta. Referência: Trator Alpargatas. CA 737
</t>
  </si>
  <si>
    <t xml:space="preserve">Luva nitrílica cano longo para proteção química. Sem forro. CA 12254.
CA 36.104
</t>
  </si>
  <si>
    <t>Luva de segurança em latex. Sem forro. CA 38090.</t>
  </si>
  <si>
    <t>Protetor auricular tipo plug de inserção em silicone</t>
  </si>
  <si>
    <t>Máscara respirador proteção PFF2-V com válvula de exalação leve</t>
  </si>
  <si>
    <t>Copeira (servente com adicional de copeiragem)</t>
  </si>
  <si>
    <t>Camiseta malha fria manga curta na cor branca com emblema da empresa.</t>
  </si>
  <si>
    <t>Camiseta malha fria manga curta na cor azul com emblema da empresa.</t>
  </si>
  <si>
    <t>Jaleco em tergal, na cor branca, sem mangas. Tamanhos variados.</t>
  </si>
  <si>
    <t>Par de botas de segurança, na cor preta, fabricado em couro.</t>
  </si>
  <si>
    <t>Touca em  Tecido Oxford Branco To04 - Rspan</t>
  </si>
  <si>
    <t xml:space="preserve">Par de botas de PVC impermeáveis, cano longo, na cor preta. CA 37455.
</t>
  </si>
  <si>
    <t>Luva nitrílica cano longo para proteção química. Sem forro. CA 12254.</t>
  </si>
  <si>
    <t>Protetor auricular</t>
  </si>
  <si>
    <t xml:space="preserve">Operador de máquina costal </t>
  </si>
  <si>
    <t>Camiseta malha fria PV, manga longa, com emblema da empresa.</t>
  </si>
  <si>
    <t>Calça em brim, resistente, com bolsos fundos e espaçosos para guardar pequenas ferramentas e peças</t>
  </si>
  <si>
    <t>Botina ultra reforçada, cano alto, biqueira de aço, resistente a exposição a poeira, dejetos sólidos e umidade</t>
  </si>
  <si>
    <t>Avental plástico resistente com forro atoalhado e bolso frontal tamanho mínimo 32cm</t>
  </si>
  <si>
    <t>Luva confeccionada em couro vaqueta palma e dorso, reforço interno na palma, punho longo em vaqueta 20 cm, elástico de ajuste embutido no dorso (na altura do punho)</t>
  </si>
  <si>
    <t>Perneira caneleira de segurança confeccionada em material sintético, proteção de timbre em três talas, fechamento em fita colante com CA (certificado de aprovação).</t>
  </si>
  <si>
    <t>Abafador De Ruídos Epi Tipo Concha com CA (certificado de aprovação).</t>
  </si>
  <si>
    <t>Protetor Facial Com Tela De Aço Para Operador De Roçadeira</t>
  </si>
  <si>
    <t xml:space="preserve">Repelente contra mosquitos e insetos spray / aerosol. </t>
  </si>
  <si>
    <t>Embalagem de 100 ml</t>
  </si>
  <si>
    <t>Chapéu em brim tipo pescador com proteção na nuca com proteção Uv na cor do uniforme</t>
  </si>
  <si>
    <t>Óculos de segurança confeccionado em policarbonato óptico, com armação de nylon e hastes com comprimento regulável. Filtra 99,9% dos raios UVA/UVB.</t>
  </si>
  <si>
    <t>Protetor solar fator 30</t>
  </si>
</sst>
</file>

<file path=xl/styles.xml><?xml version="1.0" encoding="utf-8"?>
<styleSheet xmlns="http://schemas.openxmlformats.org/spreadsheetml/2006/main">
  <numFmts count="10">
    <numFmt numFmtId="8" formatCode="&quot;R$&quot;\ #,##0.00;[Red]\-&quot;R$&quot;\ #,##0.00"/>
    <numFmt numFmtId="164" formatCode="&quot;R$&quot;\ #,##0.00"/>
    <numFmt numFmtId="165" formatCode="&quot;R$ &quot;#,##0.00_);[Red]\(&quot;R$ &quot;#,##0.00\)"/>
    <numFmt numFmtId="166" formatCode="_-* #,##0.00_-;\-* #,##0.00_-;_-* &quot;-&quot;??_-;_-@"/>
    <numFmt numFmtId="167" formatCode="_-&quot;R$&quot;\ * #,##0.00_-;\-&quot;R$&quot;\ * #,##0.00_-;_-&quot;R$&quot;\ * &quot;-&quot;??_-;_-@"/>
    <numFmt numFmtId="168" formatCode="&quot;R$&quot;#,##0.00;[Red]\-&quot;R$&quot;#,##0.00"/>
    <numFmt numFmtId="169" formatCode="[$R$ -416]#,##0.00"/>
    <numFmt numFmtId="170" formatCode="_([$R$ -416]* #,##0.00_);_([$R$ -416]* \(#,##0.00\);_([$R$ -416]* &quot;-&quot;??_);_(@_)"/>
    <numFmt numFmtId="171" formatCode="#,##0_ ;\-#,##0\ "/>
    <numFmt numFmtId="172" formatCode="_(&quot;R$ &quot;* #,##0.00_);_(&quot;R$ &quot;* \(#,##0.00\);_(&quot;R$ &quot;* &quot;-&quot;??_);_(@_)"/>
  </numFmts>
  <fonts count="31">
    <font>
      <sz val="11"/>
      <color theme="1"/>
      <name val="Calibri"/>
      <scheme val="minor"/>
    </font>
    <font>
      <b/>
      <sz val="11"/>
      <color theme="1"/>
      <name val="Arial"/>
    </font>
    <font>
      <sz val="11"/>
      <name val="Calibri"/>
    </font>
    <font>
      <sz val="11"/>
      <color theme="1"/>
      <name val="Arial"/>
    </font>
    <font>
      <sz val="9"/>
      <color theme="1"/>
      <name val="Arial"/>
    </font>
    <font>
      <b/>
      <sz val="11"/>
      <color theme="1"/>
      <name val="Calibri"/>
    </font>
    <font>
      <sz val="11"/>
      <color theme="1"/>
      <name val="Calibri"/>
    </font>
    <font>
      <b/>
      <sz val="10"/>
      <color theme="1"/>
      <name val="Arial"/>
    </font>
    <font>
      <sz val="11"/>
      <color rgb="FF000000"/>
      <name val="Arial"/>
    </font>
    <font>
      <sz val="8"/>
      <color theme="1"/>
      <name val="Arial"/>
    </font>
    <font>
      <sz val="10"/>
      <color rgb="FFFF0000"/>
      <name val="Arial"/>
    </font>
    <font>
      <sz val="8"/>
      <color rgb="FFFF0000"/>
      <name val="Arial"/>
    </font>
    <font>
      <sz val="11"/>
      <color rgb="FF000000"/>
      <name val="Arial"/>
    </font>
    <font>
      <sz val="11"/>
      <color rgb="FF000000"/>
      <name val="Helvetica Neue"/>
    </font>
    <font>
      <b/>
      <sz val="11"/>
      <color rgb="FF000000"/>
      <name val="Arial"/>
    </font>
    <font>
      <b/>
      <sz val="12"/>
      <color theme="1"/>
      <name val="Calibri"/>
    </font>
    <font>
      <sz val="12"/>
      <color theme="1"/>
      <name val="Calibri"/>
    </font>
    <font>
      <sz val="10"/>
      <color rgb="FF000000"/>
      <name val="Arial"/>
    </font>
    <font>
      <sz val="9"/>
      <color theme="1"/>
      <name val="Calibri"/>
    </font>
    <font>
      <sz val="11"/>
      <color theme="1"/>
      <name val="Arial"/>
    </font>
    <font>
      <sz val="12"/>
      <color rgb="FF000000"/>
      <name val="Calibri"/>
    </font>
    <font>
      <sz val="9"/>
      <color rgb="FFFF0000"/>
      <name val="Calibri"/>
    </font>
    <font>
      <sz val="11"/>
      <color rgb="FFFF0000"/>
      <name val="Calibri"/>
    </font>
    <font>
      <b/>
      <sz val="11"/>
      <color rgb="FF000000"/>
      <name val="Calibri"/>
    </font>
    <font>
      <sz val="11"/>
      <color rgb="FF000000"/>
      <name val="Calibri"/>
    </font>
    <font>
      <i/>
      <sz val="11"/>
      <color rgb="FFFF0000"/>
      <name val="Arial"/>
    </font>
    <font>
      <sz val="12"/>
      <color rgb="FF010202"/>
      <name val="NTR"/>
    </font>
    <font>
      <b/>
      <sz val="9"/>
      <color theme="1"/>
      <name val="Arial"/>
    </font>
    <font>
      <b/>
      <sz val="8"/>
      <color rgb="FFFF0000"/>
      <name val="Arial"/>
    </font>
    <font>
      <b/>
      <sz val="8"/>
      <color theme="1"/>
      <name val="Arial"/>
    </font>
    <font>
      <b/>
      <i/>
      <sz val="10"/>
      <color theme="1"/>
      <name val="Arial"/>
    </font>
  </fonts>
  <fills count="16">
    <fill>
      <patternFill patternType="none"/>
    </fill>
    <fill>
      <patternFill patternType="gray125"/>
    </fill>
    <fill>
      <patternFill patternType="solid">
        <fgColor rgb="FF00FFFF"/>
        <bgColor rgb="FF00FFFF"/>
      </patternFill>
    </fill>
    <fill>
      <patternFill patternType="solid">
        <fgColor rgb="FFD8D8D8"/>
        <bgColor rgb="FFD8D8D8"/>
      </patternFill>
    </fill>
    <fill>
      <patternFill patternType="solid">
        <fgColor rgb="FF00FF00"/>
        <bgColor rgb="FF00FF00"/>
      </patternFill>
    </fill>
    <fill>
      <patternFill patternType="solid">
        <fgColor rgb="FFFFFFCC"/>
        <bgColor rgb="FFFFFFCC"/>
      </patternFill>
    </fill>
    <fill>
      <patternFill patternType="solid">
        <fgColor theme="0"/>
        <bgColor theme="0"/>
      </patternFill>
    </fill>
    <fill>
      <patternFill patternType="solid">
        <fgColor rgb="FFBFBFBF"/>
        <bgColor rgb="FFBFBFBF"/>
      </patternFill>
    </fill>
    <fill>
      <patternFill patternType="solid">
        <fgColor rgb="FF66FF33"/>
        <bgColor rgb="FF66FF33"/>
      </patternFill>
    </fill>
    <fill>
      <patternFill patternType="solid">
        <fgColor rgb="FFFFFF00"/>
        <bgColor rgb="FFFFFF00"/>
      </patternFill>
    </fill>
    <fill>
      <patternFill patternType="solid">
        <fgColor rgb="FFB8CCE4"/>
        <bgColor rgb="FFB8CCE4"/>
      </patternFill>
    </fill>
    <fill>
      <patternFill patternType="solid">
        <fgColor rgb="FFCFE2F3"/>
        <bgColor rgb="FFCFE2F3"/>
      </patternFill>
    </fill>
    <fill>
      <patternFill patternType="solid">
        <fgColor rgb="FFFFFFFF"/>
        <bgColor rgb="FFFFFFFF"/>
      </patternFill>
    </fill>
    <fill>
      <patternFill patternType="solid">
        <fgColor rgb="FFC0C0C0"/>
        <bgColor rgb="FFC0C0C0"/>
      </patternFill>
    </fill>
    <fill>
      <patternFill patternType="solid">
        <fgColor rgb="FFC6D9F0"/>
        <bgColor rgb="FFC6D9F0"/>
      </patternFill>
    </fill>
    <fill>
      <patternFill patternType="solid">
        <fgColor rgb="FFEAF1DD"/>
        <bgColor rgb="FFEAF1DD"/>
      </patternFill>
    </fill>
  </fills>
  <borders count="83">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medium">
        <color rgb="FF000000"/>
      </right>
      <top style="thin">
        <color rgb="FF000000"/>
      </top>
      <bottom style="medium">
        <color rgb="FF000000"/>
      </bottom>
      <diagonal/>
    </border>
    <border>
      <left/>
      <right/>
      <top/>
      <bottom/>
      <diagonal/>
    </border>
    <border>
      <left/>
      <right/>
      <top/>
      <bottom/>
      <diagonal/>
    </border>
    <border>
      <left/>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bottom/>
      <diagonal/>
    </border>
    <border>
      <left/>
      <right style="medium">
        <color rgb="FF000000"/>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s>
  <cellStyleXfs count="1">
    <xf numFmtId="0" fontId="0" fillId="0" borderId="0"/>
  </cellStyleXfs>
  <cellXfs count="262">
    <xf numFmtId="0" fontId="0" fillId="0" borderId="0" xfId="0" applyFont="1" applyAlignment="1"/>
    <xf numFmtId="0" fontId="1" fillId="3" borderId="7" xfId="0" applyFont="1" applyFill="1" applyBorder="1" applyAlignment="1">
      <alignment horizontal="center" wrapText="1"/>
    </xf>
    <xf numFmtId="0" fontId="1" fillId="3" borderId="8" xfId="0" applyFont="1" applyFill="1" applyBorder="1" applyAlignment="1">
      <alignment horizontal="center" wrapText="1"/>
    </xf>
    <xf numFmtId="164" fontId="1" fillId="3" borderId="8" xfId="0" applyNumberFormat="1" applyFont="1" applyFill="1" applyBorder="1" applyAlignment="1">
      <alignment horizontal="center" wrapText="1"/>
    </xf>
    <xf numFmtId="0" fontId="3" fillId="0" borderId="7" xfId="0" applyFont="1" applyBorder="1" applyAlignment="1">
      <alignment horizontal="center"/>
    </xf>
    <xf numFmtId="0" fontId="4" fillId="0" borderId="8" xfId="0" applyFont="1" applyBorder="1" applyAlignment="1">
      <alignment horizontal="left" wrapText="1"/>
    </xf>
    <xf numFmtId="164" fontId="3" fillId="0" borderId="8" xfId="0" applyNumberFormat="1" applyFont="1" applyBorder="1" applyAlignment="1">
      <alignment horizontal="center"/>
    </xf>
    <xf numFmtId="0" fontId="3" fillId="0" borderId="8" xfId="0" applyFont="1" applyBorder="1" applyAlignment="1">
      <alignment horizontal="center"/>
    </xf>
    <xf numFmtId="0" fontId="4" fillId="0" borderId="8" xfId="0" applyFont="1" applyBorder="1" applyAlignment="1">
      <alignment horizontal="left"/>
    </xf>
    <xf numFmtId="0" fontId="3" fillId="0" borderId="9" xfId="0" applyFont="1" applyBorder="1" applyAlignment="1">
      <alignment horizontal="center"/>
    </xf>
    <xf numFmtId="0" fontId="4" fillId="0" borderId="10" xfId="0" applyFont="1" applyBorder="1" applyAlignment="1">
      <alignment horizontal="left"/>
    </xf>
    <xf numFmtId="164" fontId="3" fillId="0" borderId="10" xfId="0" applyNumberFormat="1" applyFont="1" applyBorder="1" applyAlignment="1">
      <alignment horizontal="center"/>
    </xf>
    <xf numFmtId="0" fontId="3" fillId="0" borderId="10" xfId="0" applyFont="1" applyBorder="1" applyAlignment="1">
      <alignment horizontal="center"/>
    </xf>
    <xf numFmtId="0" fontId="5" fillId="4" borderId="8" xfId="0" applyFont="1" applyFill="1" applyBorder="1" applyAlignment="1">
      <alignment horizontal="right"/>
    </xf>
    <xf numFmtId="0" fontId="5" fillId="4" borderId="8" xfId="0" applyFont="1" applyFill="1" applyBorder="1" applyAlignment="1">
      <alignment horizontal="right"/>
    </xf>
    <xf numFmtId="0" fontId="5" fillId="4" borderId="8" xfId="0" applyFont="1" applyFill="1" applyBorder="1" applyAlignment="1">
      <alignment horizontal="center"/>
    </xf>
    <xf numFmtId="164" fontId="1" fillId="4" borderId="8" xfId="0" applyNumberFormat="1" applyFont="1" applyFill="1" applyBorder="1" applyAlignment="1">
      <alignment horizontal="center"/>
    </xf>
    <xf numFmtId="4" fontId="6" fillId="0" borderId="0" xfId="0" applyNumberFormat="1" applyFont="1"/>
    <xf numFmtId="0" fontId="6" fillId="0" borderId="16" xfId="0" applyFont="1" applyBorder="1" applyAlignment="1">
      <alignment horizontal="center"/>
    </xf>
    <xf numFmtId="0" fontId="6" fillId="0" borderId="8" xfId="0" applyFont="1" applyBorder="1" applyAlignment="1">
      <alignment horizontal="center"/>
    </xf>
    <xf numFmtId="0" fontId="8" fillId="0" borderId="8" xfId="0" applyFont="1" applyBorder="1" applyAlignment="1">
      <alignment horizontal="center"/>
    </xf>
    <xf numFmtId="0" fontId="6" fillId="0" borderId="0" xfId="0" applyFont="1" applyAlignment="1">
      <alignment wrapText="1"/>
    </xf>
    <xf numFmtId="0" fontId="6" fillId="0" borderId="0" xfId="0" applyFont="1" applyAlignment="1">
      <alignment vertical="center"/>
    </xf>
    <xf numFmtId="0" fontId="6" fillId="0" borderId="8" xfId="0" applyFont="1" applyBorder="1" applyAlignment="1">
      <alignment horizontal="center" vertical="center"/>
    </xf>
    <xf numFmtId="0" fontId="4" fillId="0" borderId="8" xfId="0" applyFont="1" applyBorder="1" applyAlignment="1">
      <alignment horizontal="center" vertical="center" wrapText="1"/>
    </xf>
    <xf numFmtId="165" fontId="6" fillId="0" borderId="8" xfId="0" applyNumberFormat="1" applyFont="1" applyBorder="1" applyAlignment="1">
      <alignment horizontal="center" vertical="center"/>
    </xf>
    <xf numFmtId="49" fontId="6" fillId="0" borderId="8" xfId="0" applyNumberFormat="1" applyFont="1" applyBorder="1" applyAlignment="1">
      <alignment horizontal="center" vertical="center"/>
    </xf>
    <xf numFmtId="0" fontId="7" fillId="0" borderId="8" xfId="0" applyFont="1" applyBorder="1" applyAlignment="1">
      <alignment horizontal="center" vertical="center"/>
    </xf>
    <xf numFmtId="0" fontId="6" fillId="0" borderId="8" xfId="0" applyFont="1" applyBorder="1" applyAlignment="1">
      <alignment vertical="center"/>
    </xf>
    <xf numFmtId="4" fontId="6" fillId="0" borderId="8" xfId="0" applyNumberFormat="1" applyFont="1" applyBorder="1" applyAlignment="1">
      <alignment vertical="center"/>
    </xf>
    <xf numFmtId="10" fontId="6" fillId="0" borderId="8" xfId="0" applyNumberFormat="1" applyFont="1" applyBorder="1" applyAlignment="1">
      <alignment horizontal="center" vertical="center"/>
    </xf>
    <xf numFmtId="4" fontId="7" fillId="3" borderId="8" xfId="0" applyNumberFormat="1" applyFont="1" applyFill="1" applyBorder="1" applyAlignment="1">
      <alignment vertical="center"/>
    </xf>
    <xf numFmtId="10" fontId="7" fillId="0" borderId="8" xfId="0" applyNumberFormat="1" applyFont="1" applyBorder="1" applyAlignment="1">
      <alignment horizontal="center" vertical="center"/>
    </xf>
    <xf numFmtId="4" fontId="6" fillId="0" borderId="8" xfId="0" applyNumberFormat="1" applyFont="1" applyBorder="1" applyAlignment="1">
      <alignment horizontal="right" vertical="center"/>
    </xf>
    <xf numFmtId="4" fontId="7" fillId="0" borderId="8" xfId="0" applyNumberFormat="1" applyFont="1" applyBorder="1" applyAlignment="1">
      <alignment vertical="center"/>
    </xf>
    <xf numFmtId="0" fontId="7" fillId="0" borderId="0" xfId="0" applyFont="1"/>
    <xf numFmtId="166" fontId="6" fillId="0" borderId="0" xfId="0" applyNumberFormat="1" applyFont="1"/>
    <xf numFmtId="0" fontId="6" fillId="0" borderId="0" xfId="0" applyFont="1" applyAlignment="1">
      <alignment horizontal="center"/>
    </xf>
    <xf numFmtId="167" fontId="6" fillId="0" borderId="0" xfId="0" applyNumberFormat="1" applyFont="1"/>
    <xf numFmtId="168" fontId="10" fillId="0" borderId="8" xfId="0" applyNumberFormat="1" applyFont="1" applyBorder="1" applyAlignment="1">
      <alignment horizontal="center" vertical="center"/>
    </xf>
    <xf numFmtId="0" fontId="7" fillId="3" borderId="8" xfId="0" applyFont="1" applyFill="1" applyBorder="1" applyAlignment="1">
      <alignment horizontal="center" vertical="center"/>
    </xf>
    <xf numFmtId="10" fontId="7" fillId="7" borderId="8" xfId="0" applyNumberFormat="1" applyFont="1" applyFill="1" applyBorder="1" applyAlignment="1">
      <alignment horizontal="center" vertical="center"/>
    </xf>
    <xf numFmtId="4" fontId="7" fillId="7" borderId="8" xfId="0" applyNumberFormat="1" applyFont="1" applyFill="1" applyBorder="1" applyAlignment="1">
      <alignment vertical="center"/>
    </xf>
    <xf numFmtId="0" fontId="7" fillId="0" borderId="34" xfId="0" applyFont="1" applyBorder="1" applyAlignment="1">
      <alignment horizontal="center" vertical="center"/>
    </xf>
    <xf numFmtId="167" fontId="6" fillId="0" borderId="8" xfId="0" applyNumberFormat="1" applyFont="1" applyBorder="1" applyAlignment="1">
      <alignment horizontal="center" vertical="center"/>
    </xf>
    <xf numFmtId="10" fontId="6" fillId="0" borderId="8" xfId="0" applyNumberFormat="1" applyFont="1" applyBorder="1" applyAlignment="1">
      <alignment vertical="center"/>
    </xf>
    <xf numFmtId="4" fontId="6" fillId="0" borderId="8" xfId="0" applyNumberFormat="1" applyFont="1" applyBorder="1" applyAlignment="1">
      <alignment horizontal="center" vertical="center"/>
    </xf>
    <xf numFmtId="10" fontId="6" fillId="3" borderId="8" xfId="0" applyNumberFormat="1" applyFont="1" applyFill="1" applyBorder="1" applyAlignment="1">
      <alignment vertical="center"/>
    </xf>
    <xf numFmtId="4" fontId="7" fillId="8" borderId="8" xfId="0" applyNumberFormat="1" applyFont="1" applyFill="1" applyBorder="1" applyAlignment="1">
      <alignment vertical="center"/>
    </xf>
    <xf numFmtId="4" fontId="7" fillId="9" borderId="8" xfId="0" applyNumberFormat="1" applyFont="1" applyFill="1" applyBorder="1" applyAlignment="1">
      <alignment vertical="center"/>
    </xf>
    <xf numFmtId="169" fontId="4" fillId="0" borderId="8" xfId="0" applyNumberFormat="1" applyFont="1" applyBorder="1" applyAlignment="1">
      <alignment horizontal="center" vertical="center" wrapText="1"/>
    </xf>
    <xf numFmtId="0" fontId="13" fillId="0" borderId="0" xfId="0" applyFont="1" applyAlignment="1">
      <alignment horizontal="center"/>
    </xf>
    <xf numFmtId="0" fontId="8" fillId="0" borderId="8" xfId="0" applyFont="1" applyBorder="1" applyAlignment="1">
      <alignment horizontal="center"/>
    </xf>
    <xf numFmtId="0" fontId="15" fillId="7" borderId="8" xfId="0" applyFont="1" applyFill="1" applyBorder="1" applyAlignment="1">
      <alignment horizontal="center" wrapText="1"/>
    </xf>
    <xf numFmtId="0" fontId="16" fillId="0" borderId="8" xfId="0" applyFont="1" applyBorder="1" applyAlignment="1">
      <alignment horizontal="center" vertical="center"/>
    </xf>
    <xf numFmtId="0" fontId="12" fillId="0" borderId="8" xfId="0" applyFont="1" applyBorder="1" applyAlignment="1">
      <alignment vertical="center" wrapText="1"/>
    </xf>
    <xf numFmtId="0" fontId="12" fillId="0" borderId="8" xfId="0" applyFont="1" applyBorder="1" applyAlignment="1">
      <alignment horizontal="center" vertical="center"/>
    </xf>
    <xf numFmtId="170" fontId="6" fillId="0" borderId="8" xfId="0" applyNumberFormat="1" applyFont="1" applyBorder="1" applyAlignment="1">
      <alignment vertical="center"/>
    </xf>
    <xf numFmtId="8" fontId="17" fillId="0" borderId="8" xfId="0" applyNumberFormat="1" applyFont="1" applyBorder="1" applyAlignment="1">
      <alignment vertical="center"/>
    </xf>
    <xf numFmtId="8" fontId="17" fillId="0" borderId="8" xfId="0" applyNumberFormat="1" applyFont="1" applyBorder="1" applyAlignment="1">
      <alignment horizontal="left" vertical="center"/>
    </xf>
    <xf numFmtId="8" fontId="17" fillId="0" borderId="8" xfId="0" applyNumberFormat="1" applyFont="1" applyBorder="1" applyAlignment="1">
      <alignment vertical="center"/>
    </xf>
    <xf numFmtId="0" fontId="6" fillId="6" borderId="38" xfId="0" applyFont="1" applyFill="1" applyBorder="1" applyAlignment="1">
      <alignment vertical="center" wrapText="1"/>
    </xf>
    <xf numFmtId="8" fontId="18" fillId="6" borderId="38" xfId="0" applyNumberFormat="1" applyFont="1" applyFill="1" applyBorder="1" applyAlignment="1">
      <alignment horizontal="center" vertical="center" wrapText="1"/>
    </xf>
    <xf numFmtId="0" fontId="18" fillId="6" borderId="38" xfId="0" applyFont="1" applyFill="1" applyBorder="1" applyAlignment="1">
      <alignment horizontal="center" vertical="center" wrapText="1"/>
    </xf>
    <xf numFmtId="0" fontId="19" fillId="0" borderId="0" xfId="0" applyFont="1" applyAlignment="1">
      <alignment wrapText="1"/>
    </xf>
    <xf numFmtId="8" fontId="17" fillId="0" borderId="8" xfId="0" applyNumberFormat="1" applyFont="1" applyBorder="1" applyAlignment="1">
      <alignment vertical="center" wrapText="1"/>
    </xf>
    <xf numFmtId="0" fontId="20" fillId="0" borderId="8" xfId="0" applyFont="1" applyBorder="1" applyAlignment="1">
      <alignment vertical="center" wrapText="1"/>
    </xf>
    <xf numFmtId="0" fontId="21" fillId="6" borderId="38" xfId="0" applyFont="1" applyFill="1" applyBorder="1" applyAlignment="1">
      <alignment horizontal="center" vertical="center" wrapText="1"/>
    </xf>
    <xf numFmtId="8" fontId="21" fillId="6" borderId="38" xfId="0" applyNumberFormat="1" applyFont="1" applyFill="1" applyBorder="1" applyAlignment="1">
      <alignment horizontal="center" vertical="center" wrapText="1"/>
    </xf>
    <xf numFmtId="0" fontId="22" fillId="0" borderId="0" xfId="0" applyFont="1"/>
    <xf numFmtId="0" fontId="12" fillId="0" borderId="8" xfId="0" applyFont="1" applyBorder="1" applyAlignment="1">
      <alignment horizontal="center" vertical="center" wrapText="1"/>
    </xf>
    <xf numFmtId="0" fontId="6" fillId="0" borderId="8" xfId="0" applyFont="1" applyBorder="1" applyAlignment="1">
      <alignment vertical="center"/>
    </xf>
    <xf numFmtId="0" fontId="6" fillId="0" borderId="8" xfId="0" applyFont="1" applyBorder="1" applyAlignment="1">
      <alignment vertical="center"/>
    </xf>
    <xf numFmtId="0" fontId="6" fillId="6" borderId="38" xfId="0" applyFont="1" applyFill="1" applyBorder="1"/>
    <xf numFmtId="169" fontId="6" fillId="0" borderId="8" xfId="0" applyNumberFormat="1" applyFont="1" applyBorder="1" applyAlignment="1">
      <alignment vertical="center"/>
    </xf>
    <xf numFmtId="0" fontId="16" fillId="6" borderId="39" xfId="0" applyFont="1" applyFill="1" applyBorder="1" applyAlignment="1">
      <alignment horizontal="center" vertical="center"/>
    </xf>
    <xf numFmtId="0" fontId="16" fillId="6" borderId="40" xfId="0" applyFont="1" applyFill="1" applyBorder="1" applyAlignment="1">
      <alignment horizontal="left" vertical="center" wrapText="1"/>
    </xf>
    <xf numFmtId="0" fontId="16" fillId="6" borderId="40" xfId="0" applyFont="1" applyFill="1" applyBorder="1" applyAlignment="1">
      <alignment horizontal="center" vertical="center" wrapText="1"/>
    </xf>
    <xf numFmtId="0" fontId="16" fillId="6" borderId="41" xfId="0" applyFont="1" applyFill="1" applyBorder="1" applyAlignment="1">
      <alignment horizontal="center" vertical="center"/>
    </xf>
    <xf numFmtId="0" fontId="17" fillId="0" borderId="0" xfId="0" applyFont="1"/>
    <xf numFmtId="8" fontId="17" fillId="0" borderId="0" xfId="0" applyNumberFormat="1" applyFont="1"/>
    <xf numFmtId="0" fontId="16" fillId="6" borderId="38" xfId="0" applyFont="1" applyFill="1" applyBorder="1" applyAlignment="1">
      <alignment horizontal="center" vertical="center"/>
    </xf>
    <xf numFmtId="0" fontId="16" fillId="6" borderId="38" xfId="0" applyFont="1" applyFill="1" applyBorder="1" applyAlignment="1">
      <alignment horizontal="left" vertical="center" wrapText="1"/>
    </xf>
    <xf numFmtId="0" fontId="16" fillId="6" borderId="38" xfId="0" applyFont="1" applyFill="1" applyBorder="1" applyAlignment="1">
      <alignment horizontal="center" vertical="center" wrapText="1"/>
    </xf>
    <xf numFmtId="169" fontId="17" fillId="4" borderId="38" xfId="0" applyNumberFormat="1" applyFont="1" applyFill="1" applyBorder="1"/>
    <xf numFmtId="0" fontId="16" fillId="6" borderId="0" xfId="0" applyFont="1" applyFill="1" applyAlignment="1">
      <alignment horizontal="center" vertical="center"/>
    </xf>
    <xf numFmtId="0" fontId="16" fillId="6" borderId="0" xfId="0" applyFont="1" applyFill="1" applyAlignment="1">
      <alignment horizontal="left" vertical="center" wrapText="1"/>
    </xf>
    <xf numFmtId="0" fontId="16" fillId="6" borderId="0" xfId="0" applyFont="1" applyFill="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18" fillId="0" borderId="0" xfId="0" applyFont="1" applyAlignment="1">
      <alignment vertical="center" wrapText="1"/>
    </xf>
    <xf numFmtId="0" fontId="15" fillId="10" borderId="8" xfId="0" applyFont="1" applyFill="1" applyBorder="1" applyAlignment="1">
      <alignment horizontal="center" vertical="center" wrapText="1"/>
    </xf>
    <xf numFmtId="0" fontId="16" fillId="11" borderId="8" xfId="0" applyFont="1" applyFill="1" applyBorder="1" applyAlignment="1">
      <alignment horizontal="center" vertical="center"/>
    </xf>
    <xf numFmtId="0" fontId="16" fillId="11" borderId="8" xfId="0" applyFont="1" applyFill="1" applyBorder="1" applyAlignment="1">
      <alignment horizontal="left" vertical="center" wrapText="1"/>
    </xf>
    <xf numFmtId="0" fontId="16" fillId="11" borderId="8" xfId="0" applyFont="1" applyFill="1" applyBorder="1" applyAlignment="1">
      <alignment horizontal="center" vertical="center" wrapText="1"/>
    </xf>
    <xf numFmtId="171" fontId="16" fillId="11" borderId="42" xfId="0" applyNumberFormat="1" applyFont="1" applyFill="1" applyBorder="1" applyAlignment="1">
      <alignment horizontal="center" vertical="center"/>
    </xf>
    <xf numFmtId="169" fontId="17" fillId="11" borderId="8" xfId="0" applyNumberFormat="1" applyFont="1" applyFill="1" applyBorder="1"/>
    <xf numFmtId="0" fontId="16" fillId="10" borderId="8" xfId="0" applyFont="1" applyFill="1" applyBorder="1" applyAlignment="1">
      <alignment horizontal="center" vertical="center"/>
    </xf>
    <xf numFmtId="0" fontId="16" fillId="10" borderId="8" xfId="0" applyFont="1" applyFill="1" applyBorder="1" applyAlignment="1">
      <alignment horizontal="left" vertical="center" wrapText="1"/>
    </xf>
    <xf numFmtId="0" fontId="16" fillId="10" borderId="8" xfId="0" applyFont="1" applyFill="1" applyBorder="1" applyAlignment="1">
      <alignment horizontal="center" vertical="center" wrapText="1"/>
    </xf>
    <xf numFmtId="171" fontId="16" fillId="10" borderId="42" xfId="0" applyNumberFormat="1" applyFont="1" applyFill="1" applyBorder="1" applyAlignment="1">
      <alignment horizontal="center" vertical="center"/>
    </xf>
    <xf numFmtId="169" fontId="6" fillId="10" borderId="8" xfId="0" applyNumberFormat="1" applyFont="1" applyFill="1" applyBorder="1"/>
    <xf numFmtId="0" fontId="6" fillId="10" borderId="8" xfId="0" applyFont="1" applyFill="1" applyBorder="1"/>
    <xf numFmtId="169" fontId="6" fillId="4" borderId="38" xfId="0" applyNumberFormat="1" applyFont="1" applyFill="1" applyBorder="1"/>
    <xf numFmtId="0" fontId="23" fillId="10" borderId="8" xfId="0" applyFont="1" applyFill="1" applyBorder="1" applyAlignment="1">
      <alignment horizontal="center" vertical="center" wrapText="1"/>
    </xf>
    <xf numFmtId="0" fontId="23" fillId="10" borderId="49" xfId="0" applyFont="1" applyFill="1" applyBorder="1" applyAlignment="1">
      <alignment horizontal="center" vertical="center" wrapText="1"/>
    </xf>
    <xf numFmtId="0" fontId="23" fillId="10" borderId="50" xfId="0" applyFont="1" applyFill="1" applyBorder="1" applyAlignment="1">
      <alignment horizontal="center" vertical="center" wrapText="1"/>
    </xf>
    <xf numFmtId="0" fontId="24" fillId="12" borderId="51" xfId="0" applyFont="1" applyFill="1" applyBorder="1" applyAlignment="1">
      <alignment horizontal="center" vertical="center"/>
    </xf>
    <xf numFmtId="0" fontId="24" fillId="12" borderId="8" xfId="0" applyFont="1" applyFill="1" applyBorder="1" applyAlignment="1">
      <alignment horizontal="left" vertical="center" wrapText="1"/>
    </xf>
    <xf numFmtId="0" fontId="24" fillId="12" borderId="8" xfId="0" applyFont="1" applyFill="1" applyBorder="1" applyAlignment="1">
      <alignment horizontal="center" vertical="center" wrapText="1"/>
    </xf>
    <xf numFmtId="169" fontId="24" fillId="12" borderId="8" xfId="0" applyNumberFormat="1" applyFont="1" applyFill="1" applyBorder="1" applyAlignment="1">
      <alignment horizontal="center" vertical="center" wrapText="1"/>
    </xf>
    <xf numFmtId="9" fontId="6" fillId="0" borderId="8" xfId="0" applyNumberFormat="1" applyFont="1" applyBorder="1" applyAlignment="1">
      <alignment horizontal="center" vertical="center"/>
    </xf>
    <xf numFmtId="169" fontId="6" fillId="0" borderId="8" xfId="0" applyNumberFormat="1" applyFont="1" applyBorder="1" applyAlignment="1">
      <alignment horizontal="center" vertical="center"/>
    </xf>
    <xf numFmtId="0" fontId="24" fillId="10" borderId="51" xfId="0" applyFont="1" applyFill="1" applyBorder="1" applyAlignment="1">
      <alignment horizontal="center" vertical="center"/>
    </xf>
    <xf numFmtId="0" fontId="24" fillId="10" borderId="51" xfId="0" applyFont="1" applyFill="1" applyBorder="1" applyAlignment="1">
      <alignment horizontal="left" vertical="center"/>
    </xf>
    <xf numFmtId="0" fontId="24" fillId="10" borderId="8" xfId="0" applyFont="1" applyFill="1" applyBorder="1" applyAlignment="1">
      <alignment horizontal="center" vertical="center" wrapText="1"/>
    </xf>
    <xf numFmtId="169" fontId="24" fillId="10" borderId="8" xfId="0" applyNumberFormat="1" applyFont="1" applyFill="1" applyBorder="1" applyAlignment="1">
      <alignment horizontal="center" vertical="center" wrapText="1"/>
    </xf>
    <xf numFmtId="9" fontId="6" fillId="10" borderId="8" xfId="0" applyNumberFormat="1" applyFont="1" applyFill="1" applyBorder="1" applyAlignment="1">
      <alignment horizontal="center" vertical="center"/>
    </xf>
    <xf numFmtId="0" fontId="24" fillId="10" borderId="8" xfId="0" applyFont="1" applyFill="1" applyBorder="1" applyAlignment="1">
      <alignment horizontal="left" vertical="center" wrapText="1"/>
    </xf>
    <xf numFmtId="0" fontId="24" fillId="10" borderId="52" xfId="0" applyFont="1" applyFill="1" applyBorder="1" applyAlignment="1">
      <alignment horizontal="center" vertical="center"/>
    </xf>
    <xf numFmtId="0" fontId="24" fillId="12" borderId="52" xfId="0" applyFont="1" applyFill="1" applyBorder="1" applyAlignment="1">
      <alignment horizontal="center" vertical="center"/>
    </xf>
    <xf numFmtId="0" fontId="24" fillId="10" borderId="8" xfId="0" applyFont="1" applyFill="1" applyBorder="1" applyAlignment="1">
      <alignment horizontal="center" vertical="center"/>
    </xf>
    <xf numFmtId="169" fontId="5" fillId="10" borderId="8" xfId="0" applyNumberFormat="1" applyFont="1" applyFill="1" applyBorder="1" applyAlignment="1">
      <alignment vertical="center"/>
    </xf>
    <xf numFmtId="169" fontId="5" fillId="4" borderId="38" xfId="0" applyNumberFormat="1" applyFont="1" applyFill="1" applyBorder="1"/>
    <xf numFmtId="0" fontId="26" fillId="0" borderId="0" xfId="0" applyFont="1" applyAlignment="1">
      <alignment horizontal="left" vertical="center" wrapText="1"/>
    </xf>
    <xf numFmtId="0" fontId="24" fillId="12" borderId="8" xfId="0" applyFont="1" applyFill="1" applyBorder="1" applyAlignment="1">
      <alignment horizontal="center" vertical="center"/>
    </xf>
    <xf numFmtId="0" fontId="24" fillId="12" borderId="53" xfId="0" applyFont="1" applyFill="1" applyBorder="1" applyAlignment="1">
      <alignment horizontal="left" vertical="center" wrapText="1"/>
    </xf>
    <xf numFmtId="0" fontId="24" fillId="12" borderId="54" xfId="0" applyFont="1" applyFill="1" applyBorder="1" applyAlignment="1">
      <alignment horizontal="center" vertical="center" wrapText="1"/>
    </xf>
    <xf numFmtId="0" fontId="24" fillId="12" borderId="55" xfId="0" applyFont="1" applyFill="1" applyBorder="1" applyAlignment="1">
      <alignment horizontal="center" vertical="center" wrapText="1"/>
    </xf>
    <xf numFmtId="169" fontId="5" fillId="10" borderId="8" xfId="0" applyNumberFormat="1" applyFont="1" applyFill="1" applyBorder="1"/>
    <xf numFmtId="0" fontId="4" fillId="13" borderId="73" xfId="0" applyFont="1" applyFill="1" applyBorder="1" applyAlignment="1">
      <alignment horizontal="center" vertical="center"/>
    </xf>
    <xf numFmtId="0" fontId="3" fillId="0" borderId="74" xfId="0" applyFont="1" applyBorder="1" applyAlignment="1">
      <alignment vertical="center" wrapText="1"/>
    </xf>
    <xf numFmtId="4" fontId="3" fillId="0" borderId="74" xfId="0" applyNumberFormat="1" applyFont="1" applyBorder="1" applyAlignment="1">
      <alignment horizontal="center" vertical="center" wrapText="1"/>
    </xf>
    <xf numFmtId="1" fontId="27" fillId="0" borderId="74" xfId="0" applyNumberFormat="1" applyFont="1" applyBorder="1" applyAlignment="1">
      <alignment horizontal="center" vertical="center" wrapText="1"/>
    </xf>
    <xf numFmtId="172" fontId="3" fillId="0" borderId="31" xfId="0" applyNumberFormat="1" applyFont="1" applyBorder="1" applyAlignment="1">
      <alignment horizontal="center" vertical="center" wrapText="1"/>
    </xf>
    <xf numFmtId="172" fontId="3" fillId="0" borderId="75" xfId="0" applyNumberFormat="1" applyFont="1" applyBorder="1" applyAlignment="1">
      <alignment horizontal="center" vertical="center" wrapText="1"/>
    </xf>
    <xf numFmtId="172" fontId="3" fillId="0" borderId="16" xfId="0" applyNumberFormat="1" applyFont="1" applyBorder="1" applyAlignment="1">
      <alignment horizontal="center" vertical="center" wrapText="1"/>
    </xf>
    <xf numFmtId="172" fontId="3" fillId="4" borderId="76" xfId="0" applyNumberFormat="1" applyFont="1" applyFill="1" applyBorder="1" applyAlignment="1">
      <alignment horizontal="center" wrapText="1"/>
    </xf>
    <xf numFmtId="172" fontId="1" fillId="15" borderId="77" xfId="0" applyNumberFormat="1" applyFont="1" applyFill="1" applyBorder="1" applyAlignment="1">
      <alignment horizontal="right"/>
    </xf>
    <xf numFmtId="0" fontId="3" fillId="0" borderId="0" xfId="0" applyFont="1"/>
    <xf numFmtId="0" fontId="4" fillId="13" borderId="73" xfId="0" applyFont="1" applyFill="1" applyBorder="1" applyAlignment="1">
      <alignment horizontal="center"/>
    </xf>
    <xf numFmtId="0" fontId="3" fillId="0" borderId="8" xfId="0" applyFont="1" applyBorder="1" applyAlignment="1">
      <alignment wrapText="1"/>
    </xf>
    <xf numFmtId="1" fontId="3" fillId="0" borderId="74" xfId="0" applyNumberFormat="1" applyFont="1" applyBorder="1"/>
    <xf numFmtId="172" fontId="3" fillId="0" borderId="16" xfId="0" applyNumberFormat="1" applyFont="1" applyBorder="1" applyAlignment="1">
      <alignment horizontal="center" wrapText="1"/>
    </xf>
    <xf numFmtId="172" fontId="3" fillId="0" borderId="75" xfId="0" applyNumberFormat="1" applyFont="1" applyBorder="1" applyAlignment="1">
      <alignment horizontal="center" wrapText="1"/>
    </xf>
    <xf numFmtId="172" fontId="1" fillId="4" borderId="77" xfId="0" applyNumberFormat="1" applyFont="1" applyFill="1" applyBorder="1" applyAlignment="1">
      <alignment horizontal="right"/>
    </xf>
    <xf numFmtId="0" fontId="3" fillId="0" borderId="8" xfId="0" applyFont="1" applyBorder="1" applyAlignment="1">
      <alignment vertical="center" wrapText="1"/>
    </xf>
    <xf numFmtId="0" fontId="6" fillId="0" borderId="8" xfId="0" applyFont="1" applyBorder="1" applyAlignment="1">
      <alignment vertical="center" wrapText="1"/>
    </xf>
    <xf numFmtId="0" fontId="3" fillId="0" borderId="74" xfId="0" applyFont="1" applyBorder="1" applyAlignment="1">
      <alignment vertical="center"/>
    </xf>
    <xf numFmtId="0" fontId="3" fillId="0" borderId="8" xfId="0" applyFont="1" applyBorder="1" applyAlignment="1">
      <alignment vertical="center"/>
    </xf>
    <xf numFmtId="0" fontId="3" fillId="0" borderId="8" xfId="0" applyFont="1" applyBorder="1" applyAlignment="1">
      <alignment horizontal="center" vertical="center"/>
    </xf>
    <xf numFmtId="0" fontId="1" fillId="0" borderId="8" xfId="0" applyFont="1" applyBorder="1" applyAlignment="1">
      <alignment horizontal="center" vertical="center"/>
    </xf>
    <xf numFmtId="172" fontId="3" fillId="0" borderId="16" xfId="0" applyNumberFormat="1" applyFont="1" applyBorder="1" applyAlignment="1">
      <alignment horizontal="right" vertical="center"/>
    </xf>
    <xf numFmtId="1" fontId="1" fillId="0" borderId="74" xfId="0" applyNumberFormat="1" applyFont="1" applyBorder="1" applyAlignment="1">
      <alignment horizontal="center" vertical="center"/>
    </xf>
    <xf numFmtId="0" fontId="3" fillId="0" borderId="8" xfId="0" applyFont="1" applyBorder="1" applyAlignment="1">
      <alignment horizontal="center" vertical="center" wrapText="1"/>
    </xf>
    <xf numFmtId="172" fontId="1" fillId="4" borderId="82" xfId="0" applyNumberFormat="1" applyFont="1" applyFill="1" applyBorder="1" applyAlignment="1">
      <alignment horizontal="right"/>
    </xf>
    <xf numFmtId="172" fontId="1" fillId="15" borderId="8" xfId="0" applyNumberFormat="1" applyFont="1" applyFill="1" applyBorder="1" applyAlignment="1">
      <alignment horizontal="right"/>
    </xf>
    <xf numFmtId="0" fontId="6" fillId="0" borderId="33" xfId="0" applyFont="1" applyBorder="1" applyAlignment="1">
      <alignment horizontal="center" vertical="center"/>
    </xf>
    <xf numFmtId="0" fontId="6" fillId="0" borderId="20" xfId="0" applyFont="1" applyBorder="1" applyAlignment="1">
      <alignment horizontal="center" vertical="center"/>
    </xf>
    <xf numFmtId="0" fontId="3" fillId="0" borderId="4" xfId="0" applyFont="1" applyBorder="1"/>
    <xf numFmtId="0" fontId="2" fillId="0" borderId="5" xfId="0" applyFont="1" applyBorder="1"/>
    <xf numFmtId="0" fontId="2" fillId="0" borderId="6" xfId="0" applyFont="1" applyBorder="1"/>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7" fillId="4" borderId="11" xfId="0" applyFont="1" applyFill="1" applyBorder="1" applyAlignment="1">
      <alignment horizontal="center"/>
    </xf>
    <xf numFmtId="0" fontId="2" fillId="0" borderId="12" xfId="0" applyFont="1" applyBorder="1"/>
    <xf numFmtId="0" fontId="2" fillId="0" borderId="13" xfId="0" applyFont="1" applyBorder="1"/>
    <xf numFmtId="0" fontId="6" fillId="0" borderId="14" xfId="0" applyFont="1" applyBorder="1" applyAlignment="1">
      <alignment horizontal="center"/>
    </xf>
    <xf numFmtId="0" fontId="2" fillId="0" borderId="15" xfId="0" applyFont="1" applyBorder="1"/>
    <xf numFmtId="0" fontId="7" fillId="3" borderId="16" xfId="0" applyFont="1" applyFill="1" applyBorder="1" applyAlignment="1">
      <alignment horizontal="center"/>
    </xf>
    <xf numFmtId="0" fontId="2" fillId="0" borderId="17" xfId="0" applyFont="1" applyBorder="1"/>
    <xf numFmtId="0" fontId="6" fillId="0" borderId="16" xfId="0" applyFont="1" applyBorder="1" applyAlignment="1">
      <alignment horizontal="left"/>
    </xf>
    <xf numFmtId="0" fontId="6" fillId="0" borderId="16" xfId="0" applyFont="1" applyBorder="1" applyAlignment="1">
      <alignment horizontal="center"/>
    </xf>
    <xf numFmtId="0" fontId="7" fillId="0" borderId="18" xfId="0" applyFont="1" applyBorder="1" applyAlignment="1">
      <alignment horizontal="center" vertical="center"/>
    </xf>
    <xf numFmtId="0" fontId="2" fillId="0" borderId="19" xfId="0" applyFont="1" applyBorder="1"/>
    <xf numFmtId="0" fontId="2" fillId="0" borderId="20" xfId="0" applyFont="1" applyBorder="1"/>
    <xf numFmtId="0" fontId="7" fillId="0" borderId="16" xfId="0" applyFont="1" applyBorder="1" applyAlignment="1">
      <alignment horizontal="center" vertical="center"/>
    </xf>
    <xf numFmtId="0" fontId="7" fillId="0" borderId="16" xfId="0" applyFont="1" applyBorder="1" applyAlignment="1">
      <alignment horizontal="center" vertical="center" wrapText="1"/>
    </xf>
    <xf numFmtId="0" fontId="7" fillId="5" borderId="21" xfId="0" applyFont="1" applyFill="1" applyBorder="1" applyAlignment="1">
      <alignment horizontal="center" vertical="center" wrapText="1"/>
    </xf>
    <xf numFmtId="0" fontId="2" fillId="0" borderId="22" xfId="0" applyFont="1" applyBorder="1"/>
    <xf numFmtId="0" fontId="2" fillId="0" borderId="23" xfId="0" applyFont="1" applyBorder="1"/>
    <xf numFmtId="0" fontId="7" fillId="5" borderId="24" xfId="0" applyFont="1" applyFill="1" applyBorder="1" applyAlignment="1">
      <alignment horizontal="center" vertical="center" wrapText="1"/>
    </xf>
    <xf numFmtId="0" fontId="2" fillId="0" borderId="25" xfId="0" applyFont="1" applyBorder="1"/>
    <xf numFmtId="0" fontId="6" fillId="0" borderId="26" xfId="0" applyFont="1" applyBorder="1" applyAlignment="1">
      <alignment horizontal="center" wrapText="1"/>
    </xf>
    <xf numFmtId="0" fontId="2" fillId="0" borderId="27" xfId="0" applyFont="1" applyBorder="1"/>
    <xf numFmtId="0" fontId="2" fillId="0" borderId="28" xfId="0" applyFont="1" applyBorder="1"/>
    <xf numFmtId="0" fontId="7" fillId="0" borderId="29" xfId="0" applyFont="1" applyBorder="1" applyAlignment="1">
      <alignment horizontal="center" vertical="center"/>
    </xf>
    <xf numFmtId="0" fontId="0" fillId="0" borderId="0" xfId="0" applyFont="1" applyAlignment="1"/>
    <xf numFmtId="0" fontId="2" fillId="0" borderId="30" xfId="0" applyFont="1" applyBorder="1"/>
    <xf numFmtId="0" fontId="7" fillId="0" borderId="31" xfId="0" applyFont="1" applyBorder="1" applyAlignment="1">
      <alignment horizontal="center" vertical="center" wrapText="1"/>
    </xf>
    <xf numFmtId="0" fontId="2" fillId="0" borderId="32" xfId="0" applyFont="1" applyBorder="1"/>
    <xf numFmtId="0" fontId="2" fillId="0" borderId="33" xfId="0" applyFont="1" applyBorder="1"/>
    <xf numFmtId="0" fontId="7" fillId="3" borderId="16" xfId="0" applyFont="1" applyFill="1" applyBorder="1" applyAlignment="1">
      <alignment horizontal="center" vertical="center"/>
    </xf>
    <xf numFmtId="0" fontId="6" fillId="0" borderId="16" xfId="0" applyFont="1" applyBorder="1" applyAlignment="1">
      <alignment horizontal="center" vertical="center"/>
    </xf>
    <xf numFmtId="0" fontId="6" fillId="0" borderId="16" xfId="0" applyFont="1" applyBorder="1" applyAlignment="1">
      <alignment horizontal="left" vertical="center"/>
    </xf>
    <xf numFmtId="0" fontId="9" fillId="0" borderId="16" xfId="0" applyFont="1" applyBorder="1" applyAlignment="1">
      <alignment horizontal="left" wrapText="1"/>
    </xf>
    <xf numFmtId="0" fontId="7" fillId="0" borderId="16" xfId="0" applyFont="1" applyBorder="1" applyAlignment="1">
      <alignment horizontal="left" vertical="center"/>
    </xf>
    <xf numFmtId="0" fontId="10" fillId="0" borderId="0" xfId="0" applyFont="1" applyAlignment="1">
      <alignment horizontal="center" wrapText="1"/>
    </xf>
    <xf numFmtId="0" fontId="11" fillId="0" borderId="16" xfId="0" applyFont="1" applyBorder="1" applyAlignment="1">
      <alignment horizontal="left" vertical="center" wrapText="1"/>
    </xf>
    <xf numFmtId="0" fontId="6" fillId="0" borderId="16" xfId="0" applyFont="1" applyBorder="1" applyAlignment="1">
      <alignment vertical="center"/>
    </xf>
    <xf numFmtId="0" fontId="6" fillId="0" borderId="16" xfId="0" applyFont="1" applyBorder="1" applyAlignment="1">
      <alignment horizontal="center" vertical="center" wrapText="1"/>
    </xf>
    <xf numFmtId="0" fontId="7" fillId="3" borderId="16" xfId="0" applyFont="1" applyFill="1" applyBorder="1" applyAlignment="1">
      <alignment horizontal="left" vertical="center"/>
    </xf>
    <xf numFmtId="0" fontId="7" fillId="7" borderId="16" xfId="0" applyFont="1" applyFill="1" applyBorder="1" applyAlignment="1">
      <alignment horizontal="center" vertical="center"/>
    </xf>
    <xf numFmtId="0" fontId="12" fillId="0" borderId="16" xfId="0" applyFont="1" applyBorder="1" applyAlignment="1">
      <alignment horizontal="left"/>
    </xf>
    <xf numFmtId="0" fontId="11" fillId="0" borderId="18" xfId="0" applyFont="1" applyBorder="1" applyAlignment="1">
      <alignment horizontal="left" vertical="center"/>
    </xf>
    <xf numFmtId="0" fontId="9" fillId="0" borderId="18" xfId="0" applyFont="1" applyBorder="1" applyAlignment="1">
      <alignment horizontal="left" vertical="center"/>
    </xf>
    <xf numFmtId="0" fontId="9" fillId="0" borderId="29" xfId="0" applyFont="1" applyBorder="1" applyAlignment="1">
      <alignment horizontal="left" vertical="center"/>
    </xf>
    <xf numFmtId="0" fontId="9" fillId="0" borderId="29" xfId="0" applyFont="1" applyBorder="1" applyAlignment="1">
      <alignment horizontal="left" vertical="center" wrapText="1"/>
    </xf>
    <xf numFmtId="0" fontId="6" fillId="0" borderId="31" xfId="0" applyFont="1" applyBorder="1" applyAlignment="1">
      <alignment horizontal="center" vertical="center"/>
    </xf>
    <xf numFmtId="0" fontId="9" fillId="0" borderId="16" xfId="0" applyFont="1" applyBorder="1" applyAlignment="1">
      <alignment horizontal="left" vertical="center" wrapText="1"/>
    </xf>
    <xf numFmtId="0" fontId="7" fillId="3" borderId="16" xfId="0" applyFont="1" applyFill="1" applyBorder="1" applyAlignment="1">
      <alignment horizontal="center" vertical="center" wrapText="1"/>
    </xf>
    <xf numFmtId="0" fontId="11" fillId="0" borderId="16" xfId="0" applyFont="1" applyBorder="1" applyAlignment="1">
      <alignment wrapText="1"/>
    </xf>
    <xf numFmtId="0" fontId="7" fillId="6" borderId="16" xfId="0" applyFont="1" applyFill="1" applyBorder="1" applyAlignment="1">
      <alignment horizontal="center" vertical="center" wrapText="1"/>
    </xf>
    <xf numFmtId="0" fontId="14" fillId="5" borderId="11" xfId="0" applyFont="1" applyFill="1" applyBorder="1" applyAlignment="1">
      <alignment horizontal="center" wrapText="1"/>
    </xf>
    <xf numFmtId="0" fontId="2" fillId="0" borderId="35" xfId="0" applyFont="1" applyBorder="1"/>
    <xf numFmtId="0" fontId="15" fillId="4" borderId="36" xfId="0" applyFont="1" applyFill="1" applyBorder="1" applyAlignment="1">
      <alignment horizontal="center"/>
    </xf>
    <xf numFmtId="0" fontId="2" fillId="0" borderId="37" xfId="0" applyFont="1" applyBorder="1"/>
    <xf numFmtId="0" fontId="15" fillId="4" borderId="36" xfId="0" applyFont="1" applyFill="1" applyBorder="1" applyAlignment="1">
      <alignment horizontal="center" vertical="center" wrapText="1"/>
    </xf>
    <xf numFmtId="0" fontId="1" fillId="10" borderId="24" xfId="0" applyFont="1" applyFill="1" applyBorder="1" applyAlignment="1">
      <alignment horizontal="center"/>
    </xf>
    <xf numFmtId="0" fontId="25" fillId="0" borderId="24" xfId="0" applyFont="1" applyBorder="1"/>
    <xf numFmtId="0" fontId="1" fillId="10" borderId="24" xfId="0" applyFont="1" applyFill="1" applyBorder="1" applyAlignment="1">
      <alignment horizontal="center" wrapText="1"/>
    </xf>
    <xf numFmtId="0" fontId="1" fillId="4" borderId="24" xfId="0" applyFont="1" applyFill="1" applyBorder="1" applyAlignment="1">
      <alignment horizontal="center" wrapText="1"/>
    </xf>
    <xf numFmtId="0" fontId="23" fillId="10" borderId="43" xfId="0" applyFont="1" applyFill="1" applyBorder="1" applyAlignment="1">
      <alignment horizontal="center" vertical="center" wrapText="1"/>
    </xf>
    <xf numFmtId="0" fontId="2" fillId="0" borderId="46" xfId="0" applyFont="1" applyBorder="1"/>
    <xf numFmtId="0" fontId="23" fillId="10" borderId="44" xfId="0" applyFont="1" applyFill="1" applyBorder="1" applyAlignment="1">
      <alignment horizontal="center" vertical="center" wrapText="1"/>
    </xf>
    <xf numFmtId="0" fontId="2" fillId="0" borderId="47" xfId="0" applyFont="1" applyBorder="1"/>
    <xf numFmtId="0" fontId="23" fillId="10" borderId="45" xfId="0" applyFont="1" applyFill="1" applyBorder="1" applyAlignment="1">
      <alignment horizontal="center" vertical="center" wrapText="1"/>
    </xf>
    <xf numFmtId="0" fontId="2" fillId="0" borderId="48" xfId="0" applyFont="1" applyBorder="1"/>
    <xf numFmtId="0" fontId="23" fillId="10" borderId="16" xfId="0" applyFont="1" applyFill="1" applyBorder="1" applyAlignment="1">
      <alignment horizontal="center" vertical="center" wrapText="1"/>
    </xf>
    <xf numFmtId="0" fontId="1" fillId="10" borderId="56" xfId="0" applyFont="1" applyFill="1" applyBorder="1" applyAlignment="1">
      <alignment horizontal="center"/>
    </xf>
    <xf numFmtId="0" fontId="2" fillId="0" borderId="57" xfId="0" applyFont="1" applyBorder="1"/>
    <xf numFmtId="0" fontId="1" fillId="13" borderId="63" xfId="0" applyFont="1" applyFill="1" applyBorder="1" applyAlignment="1">
      <alignment horizontal="center" wrapText="1"/>
    </xf>
    <xf numFmtId="0" fontId="2" fillId="0" borderId="67" xfId="0" applyFont="1" applyBorder="1"/>
    <xf numFmtId="0" fontId="2" fillId="0" borderId="72" xfId="0" applyFont="1" applyBorder="1"/>
    <xf numFmtId="0" fontId="1" fillId="13" borderId="68" xfId="0" applyFont="1" applyFill="1" applyBorder="1" applyAlignment="1">
      <alignment horizontal="center" wrapText="1"/>
    </xf>
    <xf numFmtId="0" fontId="2" fillId="0" borderId="70" xfId="0" applyFont="1" applyBorder="1"/>
    <xf numFmtId="0" fontId="1" fillId="4" borderId="36" xfId="0" applyFont="1" applyFill="1" applyBorder="1" applyAlignment="1">
      <alignment horizontal="center"/>
    </xf>
    <xf numFmtId="0" fontId="1" fillId="10" borderId="58" xfId="0" applyFont="1" applyFill="1" applyBorder="1" applyAlignment="1">
      <alignment horizontal="center" wrapText="1"/>
    </xf>
    <xf numFmtId="0" fontId="2" fillId="0" borderId="59" xfId="0" applyFont="1" applyBorder="1"/>
    <xf numFmtId="0" fontId="2" fillId="0" borderId="60" xfId="0" applyFont="1" applyBorder="1"/>
    <xf numFmtId="0" fontId="1" fillId="12" borderId="24" xfId="0" applyFont="1" applyFill="1" applyBorder="1" applyAlignment="1">
      <alignment horizontal="center" wrapText="1"/>
    </xf>
    <xf numFmtId="0" fontId="1" fillId="13" borderId="61" xfId="0" applyFont="1" applyFill="1" applyBorder="1" applyAlignment="1">
      <alignment horizontal="center"/>
    </xf>
    <xf numFmtId="0" fontId="2" fillId="0" borderId="66" xfId="0" applyFont="1" applyBorder="1"/>
    <xf numFmtId="0" fontId="1" fillId="13" borderId="62" xfId="0" applyFont="1" applyFill="1" applyBorder="1" applyAlignment="1">
      <alignment horizontal="center" wrapText="1"/>
    </xf>
    <xf numFmtId="0" fontId="2" fillId="0" borderId="34" xfId="0" applyFont="1" applyBorder="1"/>
    <xf numFmtId="0" fontId="2" fillId="0" borderId="71" xfId="0" applyFont="1" applyBorder="1"/>
    <xf numFmtId="0" fontId="1" fillId="13" borderId="64" xfId="0" applyFont="1" applyFill="1" applyBorder="1" applyAlignment="1">
      <alignment horizontal="center"/>
    </xf>
    <xf numFmtId="0" fontId="2" fillId="0" borderId="65" xfId="0" applyFont="1" applyBorder="1"/>
    <xf numFmtId="0" fontId="1" fillId="13" borderId="69" xfId="0" applyFont="1" applyFill="1" applyBorder="1" applyAlignment="1">
      <alignment horizontal="center" wrapText="1"/>
    </xf>
    <xf numFmtId="0" fontId="1" fillId="13" borderId="62" xfId="0" applyFont="1" applyFill="1" applyBorder="1" applyAlignment="1">
      <alignment horizontal="center"/>
    </xf>
    <xf numFmtId="0" fontId="1" fillId="13" borderId="24" xfId="0" applyFont="1" applyFill="1" applyBorder="1" applyAlignment="1">
      <alignment horizontal="center" wrapText="1"/>
    </xf>
    <xf numFmtId="0" fontId="1" fillId="14" borderId="24" xfId="0" applyFont="1" applyFill="1" applyBorder="1" applyAlignment="1">
      <alignment horizontal="center"/>
    </xf>
    <xf numFmtId="0" fontId="1" fillId="0" borderId="24" xfId="0" applyFont="1" applyBorder="1" applyAlignment="1">
      <alignment horizontal="center" wrapText="1"/>
    </xf>
    <xf numFmtId="0" fontId="1" fillId="13" borderId="24" xfId="0" applyFont="1" applyFill="1" applyBorder="1" applyAlignment="1">
      <alignment horizontal="center"/>
    </xf>
    <xf numFmtId="0" fontId="1" fillId="13" borderId="68" xfId="0" applyFont="1" applyFill="1" applyBorder="1" applyAlignment="1">
      <alignment horizontal="center"/>
    </xf>
    <xf numFmtId="0" fontId="1" fillId="13" borderId="78" xfId="0" applyFont="1" applyFill="1" applyBorder="1" applyAlignment="1">
      <alignment horizontal="center" wrapText="1"/>
    </xf>
    <xf numFmtId="0" fontId="1" fillId="13" borderId="78" xfId="0" applyFont="1" applyFill="1" applyBorder="1" applyAlignment="1">
      <alignment horizontal="center"/>
    </xf>
    <xf numFmtId="0" fontId="1" fillId="13" borderId="79" xfId="0" applyFont="1" applyFill="1" applyBorder="1" applyAlignment="1">
      <alignment horizontal="center" wrapText="1"/>
    </xf>
    <xf numFmtId="0" fontId="2" fillId="0" borderId="80" xfId="0" applyFont="1" applyBorder="1"/>
    <xf numFmtId="0" fontId="2" fillId="0" borderId="81" xfId="0" applyFont="1" applyBorder="1"/>
    <xf numFmtId="0" fontId="1" fillId="14" borderId="16" xfId="0" applyFont="1" applyFill="1" applyBorder="1" applyAlignment="1">
      <alignment horizontal="center"/>
    </xf>
  </cellXfs>
  <cellStyles count="1">
    <cellStyle name="Normal" xfId="0" builtinId="0"/>
  </cellStyles>
  <dxfs count="6">
    <dxf>
      <fill>
        <patternFill patternType="solid">
          <fgColor rgb="FFB8CCE4"/>
          <bgColor rgb="FFB8CCE4"/>
        </patternFill>
      </fill>
    </dxf>
    <dxf>
      <fill>
        <patternFill patternType="solid">
          <fgColor rgb="FFDBE5F1"/>
          <bgColor rgb="FFDBE5F1"/>
        </patternFill>
      </fill>
    </dxf>
    <dxf>
      <fill>
        <patternFill patternType="solid">
          <fgColor theme="0"/>
          <bgColor theme="0"/>
        </patternFill>
      </fill>
    </dxf>
    <dxf>
      <fill>
        <patternFill patternType="solid">
          <fgColor rgb="FFB8CCE4"/>
          <bgColor rgb="FFB8CCE4"/>
        </patternFill>
      </fill>
    </dxf>
    <dxf>
      <fill>
        <patternFill patternType="solid">
          <fgColor rgb="FFDBE5F1"/>
          <bgColor rgb="FFDBE5F1"/>
        </patternFill>
      </fill>
    </dxf>
    <dxf>
      <fill>
        <patternFill patternType="solid">
          <fgColor theme="0"/>
          <bgColor theme="0"/>
        </patternFill>
      </fill>
    </dxf>
  </dxfs>
  <tableStyles count="2">
    <tableStyle name="Materiais consumo limpeza CM-style" pivot="0" count="3">
      <tableStyleElement type="headerRow" dxfId="5"/>
      <tableStyleElement type="firstRowStripe" dxfId="4"/>
      <tableStyleElement type="secondRowStripe" dxfId="3"/>
    </tableStyle>
    <tableStyle name="Materiais consumo limpeza CM-style 2" pivot="0" count="3">
      <tableStyleElement type="headerRow" dxfId="2"/>
      <tableStyleElement type="firstRowStripe" dxfId="1"/>
      <tableStyleElement type="secondRowStripe" dxfId="0"/>
    </tableStyle>
  </table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1" name="Table_1" displayName="Table_1" ref="A3:F96" headerRowCount="0">
  <tableColumns count="6">
    <tableColumn id="1" name="Column1"/>
    <tableColumn id="2" name="Column2"/>
    <tableColumn id="3" name="Column3"/>
    <tableColumn id="4" name="Column4"/>
    <tableColumn id="5" name="Column5"/>
    <tableColumn id="6" name="Column6"/>
  </tableColumns>
  <tableStyleInfo name="Materiais consumo limpeza CM-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id="2" name="Table_2" displayName="Table_2" ref="G3:G93">
  <tableColumns count="1">
    <tableColumn id="1" name="GIRANDO SOL"/>
  </tableColumns>
  <tableStyleInfo name="Materiais consumo limpeza CM-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sheetPr>
    <outlinePr summaryBelow="0" summaryRight="0"/>
  </sheetPr>
  <dimension ref="A1:G997"/>
  <sheetViews>
    <sheetView tabSelected="1" workbookViewId="0">
      <selection sqref="A1:G1"/>
    </sheetView>
  </sheetViews>
  <sheetFormatPr defaultColWidth="14.42578125" defaultRowHeight="15" customHeight="1"/>
  <cols>
    <col min="2" max="2" width="53.5703125" customWidth="1"/>
    <col min="3" max="3" width="14.28515625" customWidth="1"/>
    <col min="4" max="4" width="15.42578125" customWidth="1"/>
    <col min="5" max="5" width="21.42578125" customWidth="1"/>
    <col min="6" max="6" width="16.5703125" customWidth="1"/>
    <col min="7" max="7" width="41.28515625" customWidth="1"/>
  </cols>
  <sheetData>
    <row r="1" spans="1:7">
      <c r="A1" s="162" t="s">
        <v>0</v>
      </c>
      <c r="B1" s="163"/>
      <c r="C1" s="163"/>
      <c r="D1" s="163"/>
      <c r="E1" s="163"/>
      <c r="F1" s="163"/>
      <c r="G1" s="164"/>
    </row>
    <row r="2" spans="1:7">
      <c r="A2" s="159"/>
      <c r="B2" s="160"/>
      <c r="C2" s="160"/>
      <c r="D2" s="160"/>
      <c r="E2" s="161"/>
    </row>
    <row r="3" spans="1:7" ht="75">
      <c r="A3" s="1" t="s">
        <v>1</v>
      </c>
      <c r="B3" s="2" t="s">
        <v>2</v>
      </c>
      <c r="C3" s="3" t="s">
        <v>3</v>
      </c>
      <c r="D3" s="2" t="s">
        <v>4</v>
      </c>
      <c r="E3" s="3" t="s">
        <v>5</v>
      </c>
      <c r="F3" s="3" t="s">
        <v>6</v>
      </c>
      <c r="G3" s="3" t="s">
        <v>7</v>
      </c>
    </row>
    <row r="4" spans="1:7">
      <c r="A4" s="4">
        <v>1</v>
      </c>
      <c r="B4" s="5" t="s">
        <v>8</v>
      </c>
      <c r="C4" s="6">
        <f>'Supervisor CM'!I157</f>
        <v>59557.56</v>
      </c>
      <c r="D4" s="7">
        <v>1</v>
      </c>
      <c r="E4" s="6">
        <f t="shared" ref="E4:E9" si="0">C4*D4</f>
        <v>59557.56</v>
      </c>
      <c r="F4" s="6">
        <f>'Supervisor CM'!I159</f>
        <v>714690.72</v>
      </c>
      <c r="G4" s="6">
        <f>'Supervisor CM'!I160</f>
        <v>1429381.44</v>
      </c>
    </row>
    <row r="5" spans="1:7">
      <c r="A5" s="4">
        <v>2</v>
      </c>
      <c r="B5" s="5" t="s">
        <v>9</v>
      </c>
      <c r="C5" s="6">
        <f>'Servente 40h sem adicional CM'!I155</f>
        <v>5860.12</v>
      </c>
      <c r="D5" s="7">
        <v>12</v>
      </c>
      <c r="E5" s="6">
        <f t="shared" si="0"/>
        <v>70321.440000000002</v>
      </c>
      <c r="F5" s="6">
        <f>'Servente 40h sem adicional CM'!I157</f>
        <v>843857.28</v>
      </c>
      <c r="G5" s="6">
        <f>'Servente 40h sem adicional CM'!I158</f>
        <v>1687714.56</v>
      </c>
    </row>
    <row r="6" spans="1:7">
      <c r="A6" s="4">
        <v>3</v>
      </c>
      <c r="B6" s="8" t="s">
        <v>10</v>
      </c>
      <c r="C6" s="6">
        <f>' Servente 40h insalubridade CM'!I153</f>
        <v>7210.85</v>
      </c>
      <c r="D6" s="7">
        <v>4</v>
      </c>
      <c r="E6" s="6">
        <f t="shared" si="0"/>
        <v>28843.4</v>
      </c>
      <c r="F6" s="6">
        <f>' Servente 40h insalubridade CM'!I155</f>
        <v>346120.80000000005</v>
      </c>
      <c r="G6" s="6">
        <f>' Servente 40h insalubridade CM'!I156</f>
        <v>692241.60000000009</v>
      </c>
    </row>
    <row r="7" spans="1:7">
      <c r="A7" s="4">
        <v>3</v>
      </c>
      <c r="B7" s="8" t="s">
        <v>11</v>
      </c>
      <c r="C7" s="6">
        <f>'Servente 40h ad noturno CM '!I156</f>
        <v>5941.21</v>
      </c>
      <c r="D7" s="7">
        <v>5</v>
      </c>
      <c r="E7" s="6">
        <f t="shared" si="0"/>
        <v>29706.05</v>
      </c>
      <c r="F7" s="6">
        <f>'Servente 40h ad noturno CM '!I158</f>
        <v>356472.6</v>
      </c>
      <c r="G7" s="6">
        <f>'Servente 40h ad noturno CM '!I159</f>
        <v>712945.2</v>
      </c>
    </row>
    <row r="8" spans="1:7">
      <c r="A8" s="4">
        <v>4</v>
      </c>
      <c r="B8" s="8" t="s">
        <v>12</v>
      </c>
      <c r="C8" s="6">
        <f>'Servente 40h ad copa CM'!I155</f>
        <v>6152.58</v>
      </c>
      <c r="D8" s="7">
        <v>2</v>
      </c>
      <c r="E8" s="6">
        <f t="shared" si="0"/>
        <v>12305.16</v>
      </c>
      <c r="F8" s="6">
        <f>'Servente 40h ad copa CM'!I157</f>
        <v>147661.91999999998</v>
      </c>
      <c r="G8" s="6">
        <f>'Servente 40h ad copa CM'!I158</f>
        <v>295323.83999999997</v>
      </c>
    </row>
    <row r="9" spans="1:7">
      <c r="A9" s="9">
        <v>5</v>
      </c>
      <c r="B9" s="10" t="s">
        <v>13</v>
      </c>
      <c r="C9" s="11">
        <f>'Operador de máquina costal CM'!I155</f>
        <v>6988.41</v>
      </c>
      <c r="D9" s="12">
        <v>1</v>
      </c>
      <c r="E9" s="6">
        <f t="shared" si="0"/>
        <v>6988.41</v>
      </c>
      <c r="F9" s="6">
        <f>'Operador de máquina costal CM'!I157</f>
        <v>83860.92</v>
      </c>
      <c r="G9" s="6">
        <f>'Operador de máquina costal CM'!I158</f>
        <v>167721.84</v>
      </c>
    </row>
    <row r="10" spans="1:7">
      <c r="A10" s="13"/>
      <c r="B10" s="13"/>
      <c r="C10" s="14" t="s">
        <v>14</v>
      </c>
      <c r="D10" s="15">
        <f t="shared" ref="D10:G10" si="1">SUM(D4:D9)</f>
        <v>25</v>
      </c>
      <c r="E10" s="16">
        <f t="shared" si="1"/>
        <v>207722.02</v>
      </c>
      <c r="F10" s="16">
        <f t="shared" si="1"/>
        <v>2492664.2399999998</v>
      </c>
      <c r="G10" s="16">
        <f t="shared" si="1"/>
        <v>4985328.4799999995</v>
      </c>
    </row>
    <row r="11" spans="1:7">
      <c r="G11" s="17"/>
    </row>
    <row r="12" spans="1:7">
      <c r="G12" s="17"/>
    </row>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mergeCells count="2">
    <mergeCell ref="A2:E2"/>
    <mergeCell ref="A1:G1"/>
  </mergeCells>
  <pageMargins left="0.51181102362204722" right="0.19685039370078741" top="0.78740157480314965" bottom="0.78740157480314965" header="0" footer="0"/>
  <pageSetup paperSize="9" scale="80" orientation="landscape"/>
</worksheet>
</file>

<file path=xl/worksheets/sheet2.xml><?xml version="1.0" encoding="utf-8"?>
<worksheet xmlns="http://schemas.openxmlformats.org/spreadsheetml/2006/main" xmlns:r="http://schemas.openxmlformats.org/officeDocument/2006/relationships">
  <dimension ref="A1:Z999"/>
  <sheetViews>
    <sheetView workbookViewId="0">
      <selection sqref="A1:I1"/>
    </sheetView>
  </sheetViews>
  <sheetFormatPr defaultColWidth="14.42578125" defaultRowHeight="15" customHeight="1"/>
  <cols>
    <col min="1" max="7" width="8.7109375" customWidth="1"/>
    <col min="8" max="8" width="14.140625" customWidth="1"/>
    <col min="9" max="9" width="52.5703125" customWidth="1"/>
    <col min="10" max="10" width="12.28515625" customWidth="1"/>
    <col min="11" max="26" width="8.7109375" customWidth="1"/>
  </cols>
  <sheetData>
    <row r="1" spans="1:26">
      <c r="A1" s="165" t="s">
        <v>15</v>
      </c>
      <c r="B1" s="166"/>
      <c r="C1" s="166"/>
      <c r="D1" s="166"/>
      <c r="E1" s="166"/>
      <c r="F1" s="166"/>
      <c r="G1" s="166"/>
      <c r="H1" s="166"/>
      <c r="I1" s="167"/>
    </row>
    <row r="2" spans="1:26">
      <c r="A2" s="168"/>
      <c r="B2" s="163"/>
      <c r="C2" s="163"/>
      <c r="D2" s="163"/>
      <c r="E2" s="163"/>
      <c r="F2" s="163"/>
      <c r="G2" s="163"/>
      <c r="H2" s="163"/>
      <c r="I2" s="169"/>
    </row>
    <row r="3" spans="1:26">
      <c r="A3" s="170" t="s">
        <v>16</v>
      </c>
      <c r="B3" s="160"/>
      <c r="C3" s="160"/>
      <c r="D3" s="160"/>
      <c r="E3" s="160"/>
      <c r="F3" s="160"/>
      <c r="G3" s="160"/>
      <c r="H3" s="160"/>
      <c r="I3" s="171"/>
    </row>
    <row r="4" spans="1:26">
      <c r="A4" s="18" t="s">
        <v>17</v>
      </c>
      <c r="B4" s="172" t="s">
        <v>18</v>
      </c>
      <c r="C4" s="160"/>
      <c r="D4" s="160"/>
      <c r="E4" s="160"/>
      <c r="F4" s="160"/>
      <c r="G4" s="160"/>
      <c r="H4" s="171"/>
      <c r="I4" s="19" t="s">
        <v>19</v>
      </c>
    </row>
    <row r="5" spans="1:26">
      <c r="A5" s="18" t="s">
        <v>20</v>
      </c>
      <c r="B5" s="172" t="s">
        <v>21</v>
      </c>
      <c r="C5" s="160"/>
      <c r="D5" s="160"/>
      <c r="E5" s="160"/>
      <c r="F5" s="160"/>
      <c r="G5" s="160"/>
      <c r="H5" s="171"/>
      <c r="I5" s="20" t="s">
        <v>22</v>
      </c>
    </row>
    <row r="6" spans="1:26">
      <c r="A6" s="18" t="s">
        <v>23</v>
      </c>
      <c r="B6" s="172" t="s">
        <v>24</v>
      </c>
      <c r="C6" s="160"/>
      <c r="D6" s="160"/>
      <c r="E6" s="160"/>
      <c r="F6" s="160"/>
      <c r="G6" s="160"/>
      <c r="H6" s="171"/>
      <c r="I6" s="20" t="s">
        <v>25</v>
      </c>
    </row>
    <row r="7" spans="1:26">
      <c r="A7" s="18" t="s">
        <v>26</v>
      </c>
      <c r="B7" s="172" t="s">
        <v>27</v>
      </c>
      <c r="C7" s="160"/>
      <c r="D7" s="160"/>
      <c r="E7" s="160"/>
      <c r="F7" s="160"/>
      <c r="G7" s="160"/>
      <c r="H7" s="171"/>
      <c r="I7" s="19">
        <v>24</v>
      </c>
    </row>
    <row r="8" spans="1:26">
      <c r="A8" s="173"/>
      <c r="B8" s="160"/>
      <c r="C8" s="160"/>
      <c r="D8" s="160"/>
      <c r="E8" s="160"/>
      <c r="F8" s="160"/>
      <c r="G8" s="160"/>
      <c r="H8" s="160"/>
      <c r="I8" s="171"/>
    </row>
    <row r="9" spans="1:26">
      <c r="A9" s="170" t="s">
        <v>28</v>
      </c>
      <c r="B9" s="160"/>
      <c r="C9" s="160"/>
      <c r="D9" s="160"/>
      <c r="E9" s="160"/>
      <c r="F9" s="160"/>
      <c r="G9" s="160"/>
      <c r="H9" s="160"/>
      <c r="I9" s="171"/>
    </row>
    <row r="10" spans="1:26">
      <c r="A10" s="174" t="s">
        <v>29</v>
      </c>
      <c r="B10" s="175"/>
      <c r="C10" s="176"/>
      <c r="D10" s="177" t="s">
        <v>30</v>
      </c>
      <c r="E10" s="160"/>
      <c r="F10" s="171"/>
      <c r="G10" s="178" t="s">
        <v>31</v>
      </c>
      <c r="H10" s="160"/>
      <c r="I10" s="171"/>
    </row>
    <row r="11" spans="1:26">
      <c r="A11" s="179" t="s">
        <v>32</v>
      </c>
      <c r="B11" s="180"/>
      <c r="C11" s="181"/>
      <c r="D11" s="182" t="s">
        <v>33</v>
      </c>
      <c r="E11" s="180"/>
      <c r="F11" s="181"/>
      <c r="G11" s="182">
        <v>1</v>
      </c>
      <c r="H11" s="180"/>
      <c r="I11" s="183"/>
      <c r="J11" s="21"/>
      <c r="K11" s="21"/>
      <c r="L11" s="21"/>
      <c r="M11" s="21"/>
      <c r="N11" s="21"/>
      <c r="O11" s="21"/>
      <c r="P11" s="21"/>
      <c r="Q11" s="21"/>
      <c r="R11" s="21"/>
      <c r="S11" s="21"/>
      <c r="T11" s="21"/>
      <c r="U11" s="21"/>
      <c r="V11" s="21"/>
      <c r="W11" s="21"/>
      <c r="X11" s="21"/>
      <c r="Y11" s="21"/>
      <c r="Z11" s="21"/>
    </row>
    <row r="12" spans="1:26" ht="13.5" customHeight="1">
      <c r="A12" s="184"/>
      <c r="B12" s="185"/>
      <c r="C12" s="185"/>
      <c r="D12" s="185"/>
      <c r="E12" s="185"/>
      <c r="F12" s="185"/>
      <c r="G12" s="185"/>
      <c r="H12" s="185"/>
      <c r="I12" s="186"/>
    </row>
    <row r="13" spans="1:26" ht="30.75" customHeight="1">
      <c r="A13" s="187" t="s">
        <v>34</v>
      </c>
      <c r="B13" s="188"/>
      <c r="C13" s="188"/>
      <c r="D13" s="188"/>
      <c r="E13" s="188"/>
      <c r="F13" s="188"/>
      <c r="G13" s="188"/>
      <c r="H13" s="188"/>
      <c r="I13" s="189"/>
    </row>
    <row r="14" spans="1:26" ht="12.75" customHeight="1">
      <c r="A14" s="190"/>
      <c r="B14" s="191"/>
      <c r="C14" s="191"/>
      <c r="D14" s="191"/>
      <c r="E14" s="191"/>
      <c r="F14" s="191"/>
      <c r="G14" s="191"/>
      <c r="H14" s="191"/>
      <c r="I14" s="192"/>
    </row>
    <row r="15" spans="1:26">
      <c r="A15" s="193" t="s">
        <v>35</v>
      </c>
      <c r="B15" s="160"/>
      <c r="C15" s="160"/>
      <c r="D15" s="160"/>
      <c r="E15" s="160"/>
      <c r="F15" s="160"/>
      <c r="G15" s="160"/>
      <c r="H15" s="160"/>
      <c r="I15" s="171"/>
    </row>
    <row r="16" spans="1:26">
      <c r="A16" s="194"/>
      <c r="B16" s="160"/>
      <c r="C16" s="160"/>
      <c r="D16" s="160"/>
      <c r="E16" s="160"/>
      <c r="F16" s="160"/>
      <c r="G16" s="160"/>
      <c r="H16" s="160"/>
      <c r="I16" s="171"/>
      <c r="J16" s="22"/>
      <c r="K16" s="22"/>
      <c r="L16" s="22"/>
      <c r="M16" s="22"/>
      <c r="N16" s="22"/>
      <c r="O16" s="22"/>
      <c r="P16" s="22"/>
      <c r="Q16" s="22"/>
      <c r="R16" s="22"/>
      <c r="S16" s="22"/>
      <c r="T16" s="22"/>
      <c r="U16" s="22"/>
      <c r="V16" s="22"/>
      <c r="W16" s="22"/>
      <c r="X16" s="22"/>
      <c r="Y16" s="22"/>
      <c r="Z16" s="22"/>
    </row>
    <row r="17" spans="1:26">
      <c r="A17" s="170" t="s">
        <v>36</v>
      </c>
      <c r="B17" s="160"/>
      <c r="C17" s="160"/>
      <c r="D17" s="160"/>
      <c r="E17" s="160"/>
      <c r="F17" s="160"/>
      <c r="G17" s="160"/>
      <c r="H17" s="160"/>
      <c r="I17" s="171"/>
      <c r="J17" s="22"/>
      <c r="K17" s="22"/>
      <c r="L17" s="22"/>
      <c r="M17" s="22"/>
      <c r="N17" s="22"/>
      <c r="O17" s="22"/>
      <c r="P17" s="22"/>
      <c r="Q17" s="22"/>
      <c r="R17" s="22"/>
      <c r="S17" s="22"/>
      <c r="T17" s="22"/>
      <c r="U17" s="22"/>
      <c r="V17" s="22"/>
      <c r="W17" s="22"/>
      <c r="X17" s="22"/>
      <c r="Y17" s="22"/>
      <c r="Z17" s="22"/>
    </row>
    <row r="18" spans="1:26" ht="108">
      <c r="A18" s="23">
        <v>1</v>
      </c>
      <c r="B18" s="195" t="s">
        <v>37</v>
      </c>
      <c r="C18" s="160"/>
      <c r="D18" s="160"/>
      <c r="E18" s="160"/>
      <c r="F18" s="160"/>
      <c r="G18" s="160"/>
      <c r="H18" s="171"/>
      <c r="I18" s="24" t="s">
        <v>38</v>
      </c>
    </row>
    <row r="19" spans="1:26">
      <c r="A19" s="23">
        <v>2</v>
      </c>
      <c r="B19" s="195" t="s">
        <v>39</v>
      </c>
      <c r="C19" s="160"/>
      <c r="D19" s="160"/>
      <c r="E19" s="160"/>
      <c r="F19" s="160"/>
      <c r="G19" s="160"/>
      <c r="H19" s="171"/>
      <c r="I19" s="25" t="str">
        <f>D11</f>
        <v>4101-05</v>
      </c>
    </row>
    <row r="20" spans="1:26">
      <c r="A20" s="23">
        <v>3</v>
      </c>
      <c r="B20" s="195" t="s">
        <v>40</v>
      </c>
      <c r="C20" s="160"/>
      <c r="D20" s="160"/>
      <c r="E20" s="160"/>
      <c r="F20" s="160"/>
      <c r="G20" s="160"/>
      <c r="H20" s="171"/>
      <c r="I20" s="25">
        <v>3023</v>
      </c>
    </row>
    <row r="21" spans="1:26" ht="15.75" customHeight="1">
      <c r="A21" s="23">
        <v>5</v>
      </c>
      <c r="B21" s="195" t="s">
        <v>41</v>
      </c>
      <c r="C21" s="160"/>
      <c r="D21" s="160"/>
      <c r="E21" s="160"/>
      <c r="F21" s="160"/>
      <c r="G21" s="160"/>
      <c r="H21" s="171"/>
      <c r="I21" s="24" t="s">
        <v>42</v>
      </c>
    </row>
    <row r="22" spans="1:26" ht="15.75" customHeight="1">
      <c r="A22" s="23">
        <v>6</v>
      </c>
      <c r="B22" s="195" t="s">
        <v>43</v>
      </c>
      <c r="C22" s="160"/>
      <c r="D22" s="160"/>
      <c r="E22" s="160"/>
      <c r="F22" s="160"/>
      <c r="G22" s="160"/>
      <c r="H22" s="171"/>
      <c r="I22" s="20" t="s">
        <v>25</v>
      </c>
    </row>
    <row r="23" spans="1:26" ht="15.75" customHeight="1">
      <c r="A23" s="23">
        <v>7</v>
      </c>
      <c r="B23" s="195" t="s">
        <v>44</v>
      </c>
      <c r="C23" s="160"/>
      <c r="D23" s="160"/>
      <c r="E23" s="160"/>
      <c r="F23" s="160"/>
      <c r="G23" s="160"/>
      <c r="H23" s="171"/>
      <c r="I23" s="26" t="s">
        <v>45</v>
      </c>
    </row>
    <row r="24" spans="1:26" ht="15.75" customHeight="1">
      <c r="A24" s="23">
        <v>8</v>
      </c>
      <c r="B24" s="195" t="s">
        <v>46</v>
      </c>
      <c r="C24" s="160"/>
      <c r="D24" s="160"/>
      <c r="E24" s="160"/>
      <c r="F24" s="160"/>
      <c r="G24" s="160"/>
      <c r="H24" s="171"/>
      <c r="I24" s="25">
        <v>1621</v>
      </c>
    </row>
    <row r="25" spans="1:26" ht="15.75" customHeight="1">
      <c r="A25" s="196"/>
      <c r="B25" s="160"/>
      <c r="C25" s="160"/>
      <c r="D25" s="160"/>
      <c r="E25" s="160"/>
      <c r="F25" s="160"/>
      <c r="G25" s="160"/>
      <c r="H25" s="160"/>
      <c r="I25" s="171"/>
    </row>
    <row r="26" spans="1:26" ht="12.75" customHeight="1">
      <c r="A26" s="193" t="s">
        <v>47</v>
      </c>
      <c r="B26" s="160"/>
      <c r="C26" s="160"/>
      <c r="D26" s="160"/>
      <c r="E26" s="160"/>
      <c r="F26" s="160"/>
      <c r="G26" s="160"/>
      <c r="H26" s="160"/>
      <c r="I26" s="171"/>
    </row>
    <row r="27" spans="1:26" ht="15.75" customHeight="1">
      <c r="A27" s="27">
        <v>1</v>
      </c>
      <c r="B27" s="197" t="s">
        <v>48</v>
      </c>
      <c r="C27" s="160"/>
      <c r="D27" s="160"/>
      <c r="E27" s="160"/>
      <c r="F27" s="160"/>
      <c r="G27" s="171"/>
      <c r="H27" s="27" t="s">
        <v>49</v>
      </c>
      <c r="I27" s="27" t="s">
        <v>50</v>
      </c>
    </row>
    <row r="28" spans="1:26" ht="15.75" customHeight="1">
      <c r="A28" s="27" t="s">
        <v>17</v>
      </c>
      <c r="B28" s="195" t="s">
        <v>51</v>
      </c>
      <c r="C28" s="160"/>
      <c r="D28" s="160"/>
      <c r="E28" s="160"/>
      <c r="F28" s="160"/>
      <c r="G28" s="171"/>
      <c r="H28" s="28"/>
      <c r="I28" s="29">
        <v>3023</v>
      </c>
    </row>
    <row r="29" spans="1:26" ht="12.75" customHeight="1">
      <c r="A29" s="27" t="s">
        <v>20</v>
      </c>
      <c r="B29" s="195" t="s">
        <v>52</v>
      </c>
      <c r="C29" s="160"/>
      <c r="D29" s="160"/>
      <c r="E29" s="160"/>
      <c r="F29" s="160"/>
      <c r="G29" s="171"/>
      <c r="H29" s="30"/>
      <c r="I29" s="29">
        <f>H29*I28</f>
        <v>0</v>
      </c>
    </row>
    <row r="30" spans="1:26" ht="15.75" customHeight="1">
      <c r="A30" s="27" t="s">
        <v>23</v>
      </c>
      <c r="B30" s="195" t="s">
        <v>53</v>
      </c>
      <c r="C30" s="160"/>
      <c r="D30" s="160"/>
      <c r="E30" s="160"/>
      <c r="F30" s="160"/>
      <c r="G30" s="171"/>
      <c r="H30" s="30"/>
      <c r="I30" s="29">
        <f>I24*H30</f>
        <v>0</v>
      </c>
    </row>
    <row r="31" spans="1:26" ht="15.75" customHeight="1">
      <c r="A31" s="27" t="s">
        <v>26</v>
      </c>
      <c r="B31" s="195" t="s">
        <v>54</v>
      </c>
      <c r="C31" s="160"/>
      <c r="D31" s="160"/>
      <c r="E31" s="160"/>
      <c r="F31" s="160"/>
      <c r="G31" s="171"/>
      <c r="H31" s="30"/>
      <c r="I31" s="29">
        <v>0</v>
      </c>
    </row>
    <row r="32" spans="1:26" ht="15.75" customHeight="1">
      <c r="A32" s="27" t="s">
        <v>55</v>
      </c>
      <c r="B32" s="195" t="s">
        <v>56</v>
      </c>
      <c r="C32" s="160"/>
      <c r="D32" s="160"/>
      <c r="E32" s="160"/>
      <c r="F32" s="160"/>
      <c r="G32" s="171"/>
      <c r="H32" s="30"/>
      <c r="I32" s="29">
        <v>0</v>
      </c>
    </row>
    <row r="33" spans="1:10" ht="15.75" customHeight="1">
      <c r="A33" s="27" t="s">
        <v>57</v>
      </c>
      <c r="B33" s="195" t="s">
        <v>58</v>
      </c>
      <c r="C33" s="160"/>
      <c r="D33" s="160"/>
      <c r="E33" s="160"/>
      <c r="F33" s="160"/>
      <c r="G33" s="171"/>
      <c r="H33" s="30"/>
      <c r="I33" s="29">
        <v>0</v>
      </c>
    </row>
    <row r="34" spans="1:10" ht="15.75" customHeight="1">
      <c r="A34" s="193" t="s">
        <v>59</v>
      </c>
      <c r="B34" s="160"/>
      <c r="C34" s="160"/>
      <c r="D34" s="160"/>
      <c r="E34" s="160"/>
      <c r="F34" s="160"/>
      <c r="G34" s="160"/>
      <c r="H34" s="171"/>
      <c r="I34" s="31">
        <f>SUM(I28:I33)</f>
        <v>3023</v>
      </c>
      <c r="J34" s="198"/>
    </row>
    <row r="35" spans="1:10" ht="15.75" customHeight="1">
      <c r="A35" s="199" t="s">
        <v>60</v>
      </c>
      <c r="B35" s="160"/>
      <c r="C35" s="160"/>
      <c r="D35" s="160"/>
      <c r="E35" s="160"/>
      <c r="F35" s="160"/>
      <c r="G35" s="160"/>
      <c r="H35" s="160"/>
      <c r="I35" s="171"/>
      <c r="J35" s="188"/>
    </row>
    <row r="36" spans="1:10" ht="15.75" customHeight="1">
      <c r="A36" s="199" t="s">
        <v>61</v>
      </c>
      <c r="B36" s="160"/>
      <c r="C36" s="160"/>
      <c r="D36" s="160"/>
      <c r="E36" s="160"/>
      <c r="F36" s="160"/>
      <c r="G36" s="160"/>
      <c r="H36" s="160"/>
      <c r="I36" s="171"/>
    </row>
    <row r="37" spans="1:10" ht="22.5" customHeight="1">
      <c r="A37" s="199" t="s">
        <v>62</v>
      </c>
      <c r="B37" s="160"/>
      <c r="C37" s="160"/>
      <c r="D37" s="160"/>
      <c r="E37" s="160"/>
      <c r="F37" s="160"/>
      <c r="G37" s="160"/>
      <c r="H37" s="160"/>
      <c r="I37" s="171"/>
    </row>
    <row r="38" spans="1:10" ht="12.75" customHeight="1">
      <c r="A38" s="177"/>
      <c r="B38" s="160"/>
      <c r="C38" s="160"/>
      <c r="D38" s="160"/>
      <c r="E38" s="160"/>
      <c r="F38" s="160"/>
      <c r="G38" s="160"/>
      <c r="H38" s="160"/>
      <c r="I38" s="171"/>
    </row>
    <row r="39" spans="1:10" ht="15.75" customHeight="1">
      <c r="A39" s="193" t="s">
        <v>63</v>
      </c>
      <c r="B39" s="160"/>
      <c r="C39" s="160"/>
      <c r="D39" s="160"/>
      <c r="E39" s="160"/>
      <c r="F39" s="160"/>
      <c r="G39" s="160"/>
      <c r="H39" s="160"/>
      <c r="I39" s="171"/>
    </row>
    <row r="40" spans="1:10" ht="15.75" customHeight="1">
      <c r="A40" s="193" t="s">
        <v>64</v>
      </c>
      <c r="B40" s="160"/>
      <c r="C40" s="160"/>
      <c r="D40" s="160"/>
      <c r="E40" s="160"/>
      <c r="F40" s="160"/>
      <c r="G40" s="160"/>
      <c r="H40" s="160"/>
      <c r="I40" s="171"/>
    </row>
    <row r="41" spans="1:10" ht="15.75" customHeight="1">
      <c r="A41" s="27" t="s">
        <v>65</v>
      </c>
      <c r="B41" s="197" t="s">
        <v>66</v>
      </c>
      <c r="C41" s="160"/>
      <c r="D41" s="160"/>
      <c r="E41" s="160"/>
      <c r="F41" s="160"/>
      <c r="G41" s="171"/>
      <c r="H41" s="32"/>
      <c r="I41" s="27" t="s">
        <v>50</v>
      </c>
    </row>
    <row r="42" spans="1:10" ht="15.75" customHeight="1">
      <c r="A42" s="27" t="s">
        <v>17</v>
      </c>
      <c r="B42" s="200" t="s">
        <v>67</v>
      </c>
      <c r="C42" s="160"/>
      <c r="D42" s="160"/>
      <c r="E42" s="160"/>
      <c r="F42" s="160"/>
      <c r="G42" s="171"/>
      <c r="H42" s="32">
        <f>1/24</f>
        <v>4.1666666666666664E-2</v>
      </c>
      <c r="I42" s="33">
        <f>H42*I34</f>
        <v>125.95833333333333</v>
      </c>
    </row>
    <row r="43" spans="1:10" ht="15.75" customHeight="1">
      <c r="A43" s="27" t="s">
        <v>20</v>
      </c>
      <c r="B43" s="200" t="s">
        <v>68</v>
      </c>
      <c r="C43" s="160"/>
      <c r="D43" s="160"/>
      <c r="E43" s="160"/>
      <c r="F43" s="160"/>
      <c r="G43" s="171"/>
      <c r="H43" s="32">
        <f>1/3*H42</f>
        <v>1.3888888888888888E-2</v>
      </c>
      <c r="I43" s="33">
        <f>H43*I34</f>
        <v>41.986111111111107</v>
      </c>
    </row>
    <row r="44" spans="1:10" ht="15.75" customHeight="1">
      <c r="A44" s="177" t="s">
        <v>69</v>
      </c>
      <c r="B44" s="160"/>
      <c r="C44" s="160"/>
      <c r="D44" s="160"/>
      <c r="E44" s="160"/>
      <c r="F44" s="160"/>
      <c r="G44" s="171"/>
      <c r="H44" s="32">
        <f t="shared" ref="H44:I44" si="0">SUM(H39:H43)</f>
        <v>5.5555555555555552E-2</v>
      </c>
      <c r="I44" s="34">
        <f t="shared" si="0"/>
        <v>167.94444444444443</v>
      </c>
    </row>
    <row r="45" spans="1:10" ht="15.75" customHeight="1">
      <c r="A45" s="27" t="s">
        <v>70</v>
      </c>
      <c r="B45" s="195" t="s">
        <v>71</v>
      </c>
      <c r="C45" s="160"/>
      <c r="D45" s="160"/>
      <c r="E45" s="160"/>
      <c r="F45" s="160"/>
      <c r="G45" s="171"/>
      <c r="H45" s="30">
        <f>H62*H44</f>
        <v>2.0444444444444446E-2</v>
      </c>
      <c r="I45" s="29">
        <f>H45*$I$34</f>
        <v>61.803555555555562</v>
      </c>
    </row>
    <row r="46" spans="1:10" ht="15.75" customHeight="1">
      <c r="A46" s="177" t="s">
        <v>72</v>
      </c>
      <c r="B46" s="160"/>
      <c r="C46" s="160"/>
      <c r="D46" s="160"/>
      <c r="E46" s="160"/>
      <c r="F46" s="160"/>
      <c r="G46" s="171"/>
      <c r="H46" s="32">
        <f>SUM(H34:H43)</f>
        <v>5.5555555555555552E-2</v>
      </c>
      <c r="I46" s="34">
        <f>I45+I44</f>
        <v>229.74799999999999</v>
      </c>
    </row>
    <row r="47" spans="1:10" ht="15.75" customHeight="1">
      <c r="A47" s="177"/>
      <c r="B47" s="160"/>
      <c r="C47" s="160"/>
      <c r="D47" s="160"/>
      <c r="E47" s="160"/>
      <c r="F47" s="160"/>
      <c r="G47" s="160"/>
      <c r="H47" s="160"/>
      <c r="I47" s="171"/>
    </row>
    <row r="48" spans="1:10" ht="25.5" customHeight="1">
      <c r="A48" s="210" t="s">
        <v>73</v>
      </c>
      <c r="B48" s="160"/>
      <c r="C48" s="160"/>
      <c r="D48" s="160"/>
      <c r="E48" s="160"/>
      <c r="F48" s="160"/>
      <c r="G48" s="160"/>
      <c r="H48" s="160"/>
      <c r="I48" s="171"/>
    </row>
    <row r="49" spans="1:26" ht="15.75" customHeight="1">
      <c r="A49" s="210" t="s">
        <v>74</v>
      </c>
      <c r="B49" s="160"/>
      <c r="C49" s="160"/>
      <c r="D49" s="160"/>
      <c r="E49" s="160"/>
      <c r="F49" s="160"/>
      <c r="G49" s="160"/>
      <c r="H49" s="160"/>
      <c r="I49" s="171"/>
      <c r="J49" s="35"/>
      <c r="K49" s="35"/>
      <c r="L49" s="35"/>
      <c r="M49" s="35"/>
      <c r="N49" s="35"/>
      <c r="O49" s="35"/>
      <c r="P49" s="35"/>
      <c r="Q49" s="35"/>
      <c r="R49" s="35"/>
      <c r="S49" s="35"/>
      <c r="T49" s="35"/>
      <c r="U49" s="35"/>
      <c r="V49" s="35"/>
      <c r="W49" s="35"/>
      <c r="X49" s="35"/>
      <c r="Y49" s="35"/>
      <c r="Z49" s="35"/>
    </row>
    <row r="50" spans="1:26" ht="22.5" customHeight="1">
      <c r="A50" s="210" t="s">
        <v>75</v>
      </c>
      <c r="B50" s="160"/>
      <c r="C50" s="160"/>
      <c r="D50" s="160"/>
      <c r="E50" s="160"/>
      <c r="F50" s="160"/>
      <c r="G50" s="160"/>
      <c r="H50" s="160"/>
      <c r="I50" s="171"/>
    </row>
    <row r="51" spans="1:26" ht="15.75" customHeight="1">
      <c r="A51" s="177"/>
      <c r="B51" s="160"/>
      <c r="C51" s="160"/>
      <c r="D51" s="160"/>
      <c r="E51" s="160"/>
      <c r="F51" s="160"/>
      <c r="G51" s="160"/>
      <c r="H51" s="160"/>
      <c r="I51" s="171"/>
    </row>
    <row r="52" spans="1:26" ht="27.75" customHeight="1">
      <c r="A52" s="211" t="s">
        <v>76</v>
      </c>
      <c r="B52" s="160"/>
      <c r="C52" s="160"/>
      <c r="D52" s="160"/>
      <c r="E52" s="160"/>
      <c r="F52" s="160"/>
      <c r="G52" s="160"/>
      <c r="H52" s="160"/>
      <c r="I52" s="171"/>
    </row>
    <row r="53" spans="1:26" ht="15.75" customHeight="1">
      <c r="A53" s="27" t="s">
        <v>77</v>
      </c>
      <c r="B53" s="197" t="s">
        <v>78</v>
      </c>
      <c r="C53" s="160"/>
      <c r="D53" s="160"/>
      <c r="E53" s="160"/>
      <c r="F53" s="160"/>
      <c r="G53" s="171"/>
      <c r="H53" s="27" t="s">
        <v>49</v>
      </c>
      <c r="I53" s="27" t="s">
        <v>50</v>
      </c>
    </row>
    <row r="54" spans="1:26" ht="15.75" customHeight="1">
      <c r="A54" s="27" t="s">
        <v>17</v>
      </c>
      <c r="B54" s="195" t="s">
        <v>79</v>
      </c>
      <c r="C54" s="160"/>
      <c r="D54" s="160"/>
      <c r="E54" s="160"/>
      <c r="F54" s="160"/>
      <c r="G54" s="171"/>
      <c r="H54" s="30">
        <v>0.2</v>
      </c>
      <c r="I54" s="29">
        <f t="shared" ref="I54:I61" si="1">H54*($I$34)</f>
        <v>604.6</v>
      </c>
    </row>
    <row r="55" spans="1:26" ht="15.75" customHeight="1">
      <c r="A55" s="27" t="s">
        <v>20</v>
      </c>
      <c r="B55" s="195" t="s">
        <v>80</v>
      </c>
      <c r="C55" s="160"/>
      <c r="D55" s="160"/>
      <c r="E55" s="160"/>
      <c r="F55" s="160"/>
      <c r="G55" s="171"/>
      <c r="H55" s="30">
        <v>2.5000000000000001E-2</v>
      </c>
      <c r="I55" s="29">
        <f t="shared" si="1"/>
        <v>75.575000000000003</v>
      </c>
    </row>
    <row r="56" spans="1:26" ht="15.75" customHeight="1">
      <c r="A56" s="27" t="s">
        <v>23</v>
      </c>
      <c r="B56" s="195" t="s">
        <v>81</v>
      </c>
      <c r="C56" s="160"/>
      <c r="D56" s="160"/>
      <c r="E56" s="160"/>
      <c r="F56" s="160"/>
      <c r="G56" s="171"/>
      <c r="H56" s="30">
        <v>0.03</v>
      </c>
      <c r="I56" s="29">
        <f t="shared" si="1"/>
        <v>90.69</v>
      </c>
    </row>
    <row r="57" spans="1:26" ht="15.75" customHeight="1">
      <c r="A57" s="27" t="s">
        <v>26</v>
      </c>
      <c r="B57" s="195" t="s">
        <v>82</v>
      </c>
      <c r="C57" s="160"/>
      <c r="D57" s="160"/>
      <c r="E57" s="160"/>
      <c r="F57" s="160"/>
      <c r="G57" s="171"/>
      <c r="H57" s="30">
        <v>1.4999999999999999E-2</v>
      </c>
      <c r="I57" s="29">
        <f t="shared" si="1"/>
        <v>45.344999999999999</v>
      </c>
    </row>
    <row r="58" spans="1:26" ht="15.75" customHeight="1">
      <c r="A58" s="27" t="s">
        <v>55</v>
      </c>
      <c r="B58" s="195" t="s">
        <v>83</v>
      </c>
      <c r="C58" s="160"/>
      <c r="D58" s="160"/>
      <c r="E58" s="160"/>
      <c r="F58" s="160"/>
      <c r="G58" s="171"/>
      <c r="H58" s="30">
        <v>0.01</v>
      </c>
      <c r="I58" s="29">
        <f t="shared" si="1"/>
        <v>30.23</v>
      </c>
      <c r="K58" s="36"/>
    </row>
    <row r="59" spans="1:26" ht="15.75" customHeight="1">
      <c r="A59" s="27" t="s">
        <v>57</v>
      </c>
      <c r="B59" s="195" t="s">
        <v>84</v>
      </c>
      <c r="C59" s="160"/>
      <c r="D59" s="160"/>
      <c r="E59" s="160"/>
      <c r="F59" s="160"/>
      <c r="G59" s="171"/>
      <c r="H59" s="30">
        <v>6.0000000000000001E-3</v>
      </c>
      <c r="I59" s="29">
        <f t="shared" si="1"/>
        <v>18.138000000000002</v>
      </c>
    </row>
    <row r="60" spans="1:26" ht="15.75" customHeight="1">
      <c r="A60" s="27" t="s">
        <v>70</v>
      </c>
      <c r="B60" s="195" t="s">
        <v>85</v>
      </c>
      <c r="C60" s="160"/>
      <c r="D60" s="160"/>
      <c r="E60" s="160"/>
      <c r="F60" s="160"/>
      <c r="G60" s="171"/>
      <c r="H60" s="30">
        <v>2E-3</v>
      </c>
      <c r="I60" s="29">
        <f t="shared" si="1"/>
        <v>6.0460000000000003</v>
      </c>
    </row>
    <row r="61" spans="1:26" ht="15.75" customHeight="1">
      <c r="A61" s="27" t="s">
        <v>86</v>
      </c>
      <c r="B61" s="195" t="s">
        <v>87</v>
      </c>
      <c r="C61" s="160"/>
      <c r="D61" s="160"/>
      <c r="E61" s="160"/>
      <c r="F61" s="160"/>
      <c r="G61" s="171"/>
      <c r="H61" s="30">
        <v>0.08</v>
      </c>
      <c r="I61" s="29">
        <f t="shared" si="1"/>
        <v>241.84</v>
      </c>
    </row>
    <row r="62" spans="1:26" ht="15.75" customHeight="1">
      <c r="A62" s="177" t="s">
        <v>88</v>
      </c>
      <c r="B62" s="160"/>
      <c r="C62" s="160"/>
      <c r="D62" s="160"/>
      <c r="E62" s="160"/>
      <c r="F62" s="160"/>
      <c r="G62" s="171"/>
      <c r="H62" s="32">
        <f t="shared" ref="H62:I62" si="2">SUM(H54:H61)</f>
        <v>0.36800000000000005</v>
      </c>
      <c r="I62" s="34">
        <f t="shared" si="2"/>
        <v>1112.4640000000002</v>
      </c>
    </row>
    <row r="63" spans="1:26" ht="15.75" customHeight="1">
      <c r="A63" s="199" t="s">
        <v>89</v>
      </c>
      <c r="B63" s="160"/>
      <c r="C63" s="160"/>
      <c r="D63" s="160"/>
      <c r="E63" s="160"/>
      <c r="F63" s="160"/>
      <c r="G63" s="160"/>
      <c r="H63" s="160"/>
      <c r="I63" s="171"/>
    </row>
    <row r="64" spans="1:26" ht="15.75" customHeight="1">
      <c r="A64" s="210" t="s">
        <v>90</v>
      </c>
      <c r="B64" s="160"/>
      <c r="C64" s="160"/>
      <c r="D64" s="160"/>
      <c r="E64" s="160"/>
      <c r="F64" s="160"/>
      <c r="G64" s="160"/>
      <c r="H64" s="160"/>
      <c r="I64" s="171"/>
    </row>
    <row r="65" spans="1:12" ht="15.75" customHeight="1">
      <c r="A65" s="210" t="s">
        <v>91</v>
      </c>
      <c r="B65" s="160"/>
      <c r="C65" s="160"/>
      <c r="D65" s="160"/>
      <c r="E65" s="160"/>
      <c r="F65" s="160"/>
      <c r="G65" s="160"/>
      <c r="H65" s="160"/>
      <c r="I65" s="171"/>
      <c r="L65" s="37"/>
    </row>
    <row r="66" spans="1:12" ht="15.75" customHeight="1">
      <c r="A66" s="210" t="s">
        <v>92</v>
      </c>
      <c r="B66" s="160"/>
      <c r="C66" s="160"/>
      <c r="D66" s="160"/>
      <c r="E66" s="160"/>
      <c r="F66" s="160"/>
      <c r="G66" s="160"/>
      <c r="H66" s="160"/>
      <c r="I66" s="171"/>
      <c r="L66" s="37"/>
    </row>
    <row r="67" spans="1:12" ht="15.75" customHeight="1">
      <c r="A67" s="177"/>
      <c r="B67" s="160"/>
      <c r="C67" s="160"/>
      <c r="D67" s="160"/>
      <c r="E67" s="160"/>
      <c r="F67" s="160"/>
      <c r="G67" s="160"/>
      <c r="H67" s="160"/>
      <c r="I67" s="171"/>
      <c r="K67" s="38"/>
      <c r="L67" s="37"/>
    </row>
    <row r="68" spans="1:12" ht="11.25" customHeight="1">
      <c r="A68" s="193" t="s">
        <v>93</v>
      </c>
      <c r="B68" s="160"/>
      <c r="C68" s="160"/>
      <c r="D68" s="160"/>
      <c r="E68" s="160"/>
      <c r="F68" s="160"/>
      <c r="G68" s="160"/>
      <c r="H68" s="160"/>
      <c r="I68" s="171"/>
    </row>
    <row r="69" spans="1:12" ht="15.75" customHeight="1">
      <c r="A69" s="27" t="s">
        <v>94</v>
      </c>
      <c r="B69" s="197" t="s">
        <v>95</v>
      </c>
      <c r="C69" s="160"/>
      <c r="D69" s="160"/>
      <c r="E69" s="160"/>
      <c r="F69" s="160"/>
      <c r="G69" s="171"/>
      <c r="H69" s="27"/>
      <c r="I69" s="27" t="s">
        <v>50</v>
      </c>
    </row>
    <row r="70" spans="1:12" ht="15.75" customHeight="1">
      <c r="A70" s="27" t="s">
        <v>17</v>
      </c>
      <c r="B70" s="200" t="s">
        <v>96</v>
      </c>
      <c r="C70" s="160"/>
      <c r="D70" s="160"/>
      <c r="E70" s="160"/>
      <c r="F70" s="160"/>
      <c r="G70" s="171"/>
      <c r="H70" s="23" t="s">
        <v>97</v>
      </c>
      <c r="I70" s="33">
        <v>900</v>
      </c>
    </row>
    <row r="71" spans="1:12" ht="15.75" customHeight="1">
      <c r="A71" s="27" t="s">
        <v>20</v>
      </c>
      <c r="B71" s="195" t="s">
        <v>98</v>
      </c>
      <c r="C71" s="160"/>
      <c r="D71" s="160"/>
      <c r="E71" s="160"/>
      <c r="F71" s="160"/>
      <c r="G71" s="171"/>
      <c r="H71" s="23" t="s">
        <v>97</v>
      </c>
      <c r="I71" s="33">
        <v>205</v>
      </c>
    </row>
    <row r="72" spans="1:12" ht="15.75" customHeight="1">
      <c r="A72" s="27" t="s">
        <v>23</v>
      </c>
      <c r="B72" s="200" t="s">
        <v>99</v>
      </c>
      <c r="C72" s="160"/>
      <c r="D72" s="160"/>
      <c r="E72" s="160"/>
      <c r="F72" s="160"/>
      <c r="G72" s="171"/>
      <c r="H72" s="23" t="s">
        <v>97</v>
      </c>
      <c r="I72" s="33">
        <v>30.26</v>
      </c>
    </row>
    <row r="73" spans="1:12" ht="15" customHeight="1">
      <c r="A73" s="27" t="s">
        <v>26</v>
      </c>
      <c r="B73" s="200" t="s">
        <v>100</v>
      </c>
      <c r="C73" s="160"/>
      <c r="D73" s="160"/>
      <c r="E73" s="160"/>
      <c r="F73" s="160"/>
      <c r="G73" s="171"/>
      <c r="H73" s="23" t="s">
        <v>97</v>
      </c>
      <c r="I73" s="33">
        <v>94.5</v>
      </c>
    </row>
    <row r="74" spans="1:12" ht="15.75" customHeight="1">
      <c r="A74" s="27" t="s">
        <v>55</v>
      </c>
      <c r="B74" s="200" t="s">
        <v>101</v>
      </c>
      <c r="C74" s="160"/>
      <c r="D74" s="160"/>
      <c r="E74" s="160"/>
      <c r="F74" s="160"/>
      <c r="G74" s="171"/>
      <c r="H74" s="23" t="s">
        <v>97</v>
      </c>
      <c r="I74" s="33">
        <v>31</v>
      </c>
    </row>
    <row r="75" spans="1:12" ht="15.75" customHeight="1">
      <c r="A75" s="27" t="s">
        <v>57</v>
      </c>
      <c r="B75" s="195" t="s">
        <v>102</v>
      </c>
      <c r="C75" s="160"/>
      <c r="D75" s="160"/>
      <c r="E75" s="160"/>
      <c r="F75" s="160"/>
      <c r="G75" s="171"/>
      <c r="H75" s="39">
        <v>31</v>
      </c>
      <c r="I75" s="33">
        <v>0</v>
      </c>
    </row>
    <row r="76" spans="1:12" ht="15" customHeight="1">
      <c r="A76" s="177" t="s">
        <v>103</v>
      </c>
      <c r="B76" s="160"/>
      <c r="C76" s="160"/>
      <c r="D76" s="160"/>
      <c r="E76" s="160"/>
      <c r="F76" s="160"/>
      <c r="G76" s="160"/>
      <c r="H76" s="171"/>
      <c r="I76" s="34">
        <f>SUM(I70:I75)</f>
        <v>1260.76</v>
      </c>
      <c r="K76" s="36"/>
    </row>
    <row r="77" spans="1:12" ht="23.25" customHeight="1">
      <c r="A77" s="212" t="s">
        <v>104</v>
      </c>
      <c r="B77" s="160"/>
      <c r="C77" s="160"/>
      <c r="D77" s="160"/>
      <c r="E77" s="160"/>
      <c r="F77" s="160"/>
      <c r="G77" s="160"/>
      <c r="H77" s="160"/>
      <c r="I77" s="171"/>
      <c r="K77" s="36"/>
    </row>
    <row r="78" spans="1:12" ht="23.25" customHeight="1">
      <c r="A78" s="199" t="s">
        <v>105</v>
      </c>
      <c r="B78" s="160"/>
      <c r="C78" s="160"/>
      <c r="D78" s="160"/>
      <c r="E78" s="160"/>
      <c r="F78" s="160"/>
      <c r="G78" s="160"/>
      <c r="H78" s="160"/>
      <c r="I78" s="171"/>
      <c r="K78" s="36"/>
    </row>
    <row r="79" spans="1:12" ht="15.75" customHeight="1">
      <c r="A79" s="210" t="s">
        <v>106</v>
      </c>
      <c r="B79" s="160"/>
      <c r="C79" s="160"/>
      <c r="D79" s="160"/>
      <c r="E79" s="160"/>
      <c r="F79" s="160"/>
      <c r="G79" s="160"/>
      <c r="H79" s="160"/>
      <c r="I79" s="171"/>
    </row>
    <row r="80" spans="1:12" ht="23.25" customHeight="1">
      <c r="A80" s="210" t="s">
        <v>107</v>
      </c>
      <c r="B80" s="160"/>
      <c r="C80" s="160"/>
      <c r="D80" s="160"/>
      <c r="E80" s="160"/>
      <c r="F80" s="160"/>
      <c r="G80" s="160"/>
      <c r="H80" s="160"/>
      <c r="I80" s="171"/>
    </row>
    <row r="81" spans="1:9" ht="15.75" customHeight="1">
      <c r="A81" s="213"/>
      <c r="B81" s="160"/>
      <c r="C81" s="160"/>
      <c r="D81" s="160"/>
      <c r="E81" s="160"/>
      <c r="F81" s="160"/>
      <c r="G81" s="160"/>
      <c r="H81" s="160"/>
      <c r="I81" s="171"/>
    </row>
    <row r="82" spans="1:9" ht="15.75" customHeight="1">
      <c r="A82" s="211" t="s">
        <v>108</v>
      </c>
      <c r="B82" s="160"/>
      <c r="C82" s="160"/>
      <c r="D82" s="160"/>
      <c r="E82" s="160"/>
      <c r="F82" s="160"/>
      <c r="G82" s="160"/>
      <c r="H82" s="160"/>
      <c r="I82" s="171"/>
    </row>
    <row r="83" spans="1:9" ht="15.75" customHeight="1">
      <c r="A83" s="27">
        <v>2</v>
      </c>
      <c r="B83" s="197" t="s">
        <v>109</v>
      </c>
      <c r="C83" s="160"/>
      <c r="D83" s="160"/>
      <c r="E83" s="160"/>
      <c r="F83" s="160"/>
      <c r="G83" s="171"/>
      <c r="H83" s="27"/>
      <c r="I83" s="27" t="s">
        <v>50</v>
      </c>
    </row>
    <row r="84" spans="1:9" ht="15.75" customHeight="1">
      <c r="A84" s="27" t="s">
        <v>17</v>
      </c>
      <c r="B84" s="200" t="s">
        <v>66</v>
      </c>
      <c r="C84" s="160"/>
      <c r="D84" s="160"/>
      <c r="E84" s="160"/>
      <c r="F84" s="160"/>
      <c r="G84" s="171"/>
      <c r="H84" s="23" t="s">
        <v>97</v>
      </c>
      <c r="I84" s="33">
        <f>I46</f>
        <v>229.74799999999999</v>
      </c>
    </row>
    <row r="85" spans="1:9" ht="15.75" customHeight="1">
      <c r="A85" s="27" t="s">
        <v>20</v>
      </c>
      <c r="B85" s="200" t="s">
        <v>78</v>
      </c>
      <c r="C85" s="160"/>
      <c r="D85" s="160"/>
      <c r="E85" s="160"/>
      <c r="F85" s="160"/>
      <c r="G85" s="171"/>
      <c r="H85" s="23" t="s">
        <v>97</v>
      </c>
      <c r="I85" s="33">
        <f>I62</f>
        <v>1112.4640000000002</v>
      </c>
    </row>
    <row r="86" spans="1:9" ht="15.75" customHeight="1">
      <c r="A86" s="27" t="s">
        <v>23</v>
      </c>
      <c r="B86" s="200" t="s">
        <v>95</v>
      </c>
      <c r="C86" s="160"/>
      <c r="D86" s="160"/>
      <c r="E86" s="160"/>
      <c r="F86" s="160"/>
      <c r="G86" s="171"/>
      <c r="H86" s="23" t="s">
        <v>97</v>
      </c>
      <c r="I86" s="33">
        <f>I76</f>
        <v>1260.76</v>
      </c>
    </row>
    <row r="87" spans="1:9" ht="15.75" customHeight="1">
      <c r="A87" s="193" t="s">
        <v>110</v>
      </c>
      <c r="B87" s="160"/>
      <c r="C87" s="160"/>
      <c r="D87" s="160"/>
      <c r="E87" s="160"/>
      <c r="F87" s="160"/>
      <c r="G87" s="160"/>
      <c r="H87" s="171"/>
      <c r="I87" s="31">
        <f>SUM(I84:I86)</f>
        <v>2602.9720000000002</v>
      </c>
    </row>
    <row r="88" spans="1:9" ht="15.75" customHeight="1">
      <c r="A88" s="201"/>
      <c r="B88" s="160"/>
      <c r="C88" s="160"/>
      <c r="D88" s="160"/>
      <c r="E88" s="160"/>
      <c r="F88" s="160"/>
      <c r="G88" s="160"/>
      <c r="H88" s="160"/>
      <c r="I88" s="171"/>
    </row>
    <row r="89" spans="1:9" ht="15.75" customHeight="1">
      <c r="A89" s="193" t="s">
        <v>111</v>
      </c>
      <c r="B89" s="160"/>
      <c r="C89" s="160"/>
      <c r="D89" s="160"/>
      <c r="E89" s="160"/>
      <c r="F89" s="160"/>
      <c r="G89" s="160"/>
      <c r="H89" s="160"/>
      <c r="I89" s="171"/>
    </row>
    <row r="90" spans="1:9" ht="15.75" customHeight="1">
      <c r="A90" s="40">
        <v>3</v>
      </c>
      <c r="B90" s="202" t="s">
        <v>112</v>
      </c>
      <c r="C90" s="160"/>
      <c r="D90" s="160"/>
      <c r="E90" s="160"/>
      <c r="F90" s="160"/>
      <c r="G90" s="171"/>
      <c r="H90" s="40" t="s">
        <v>49</v>
      </c>
      <c r="I90" s="40" t="s">
        <v>50</v>
      </c>
    </row>
    <row r="91" spans="1:9" ht="15.75" customHeight="1">
      <c r="A91" s="27" t="s">
        <v>17</v>
      </c>
      <c r="B91" s="195" t="s">
        <v>113</v>
      </c>
      <c r="C91" s="160"/>
      <c r="D91" s="160"/>
      <c r="E91" s="160"/>
      <c r="F91" s="160"/>
      <c r="G91" s="171"/>
      <c r="H91" s="30">
        <f>1/24*0.05</f>
        <v>2.0833333333333333E-3</v>
      </c>
      <c r="I91" s="29">
        <f t="shared" ref="I91:I96" si="3">H91*$I$34</f>
        <v>6.2979166666666666</v>
      </c>
    </row>
    <row r="92" spans="1:9" ht="15.75" customHeight="1">
      <c r="A92" s="27" t="s">
        <v>20</v>
      </c>
      <c r="B92" s="195" t="s">
        <v>114</v>
      </c>
      <c r="C92" s="160"/>
      <c r="D92" s="160"/>
      <c r="E92" s="160"/>
      <c r="F92" s="160"/>
      <c r="G92" s="171"/>
      <c r="H92" s="30">
        <f>H61*H91</f>
        <v>1.6666666666666666E-4</v>
      </c>
      <c r="I92" s="29">
        <f t="shared" si="3"/>
        <v>0.50383333333333336</v>
      </c>
    </row>
    <row r="93" spans="1:9" ht="15.75" customHeight="1">
      <c r="A93" s="27" t="s">
        <v>23</v>
      </c>
      <c r="B93" s="195" t="s">
        <v>115</v>
      </c>
      <c r="C93" s="160"/>
      <c r="D93" s="160"/>
      <c r="E93" s="160"/>
      <c r="F93" s="160"/>
      <c r="G93" s="171"/>
      <c r="H93" s="30">
        <v>3.44E-2</v>
      </c>
      <c r="I93" s="29">
        <f t="shared" si="3"/>
        <v>103.99120000000001</v>
      </c>
    </row>
    <row r="94" spans="1:9" ht="15.75" customHeight="1">
      <c r="A94" s="27" t="s">
        <v>26</v>
      </c>
      <c r="B94" s="195" t="s">
        <v>116</v>
      </c>
      <c r="C94" s="160"/>
      <c r="D94" s="160"/>
      <c r="E94" s="160"/>
      <c r="F94" s="160"/>
      <c r="G94" s="171"/>
      <c r="H94" s="30">
        <v>1.9400000000000001E-2</v>
      </c>
      <c r="I94" s="29">
        <f t="shared" si="3"/>
        <v>58.6462</v>
      </c>
    </row>
    <row r="95" spans="1:9" ht="15.75" customHeight="1">
      <c r="A95" s="27" t="s">
        <v>55</v>
      </c>
      <c r="B95" s="195" t="s">
        <v>117</v>
      </c>
      <c r="C95" s="160"/>
      <c r="D95" s="160"/>
      <c r="E95" s="160"/>
      <c r="F95" s="160"/>
      <c r="G95" s="171"/>
      <c r="H95" s="30">
        <f>H62*H94</f>
        <v>7.1392000000000009E-3</v>
      </c>
      <c r="I95" s="29">
        <f t="shared" si="3"/>
        <v>21.581801600000002</v>
      </c>
    </row>
    <row r="96" spans="1:9" ht="15.75" customHeight="1">
      <c r="A96" s="27" t="s">
        <v>57</v>
      </c>
      <c r="B96" s="195" t="s">
        <v>118</v>
      </c>
      <c r="C96" s="160"/>
      <c r="D96" s="160"/>
      <c r="E96" s="160"/>
      <c r="F96" s="160"/>
      <c r="G96" s="171"/>
      <c r="H96" s="30">
        <f>H94*H61*0.4</f>
        <v>6.2080000000000002E-4</v>
      </c>
      <c r="I96" s="29">
        <f t="shared" si="3"/>
        <v>1.8766784000000001</v>
      </c>
    </row>
    <row r="97" spans="1:9" ht="15.75" customHeight="1">
      <c r="A97" s="203" t="s">
        <v>119</v>
      </c>
      <c r="B97" s="160"/>
      <c r="C97" s="160"/>
      <c r="D97" s="160"/>
      <c r="E97" s="160"/>
      <c r="F97" s="160"/>
      <c r="G97" s="171"/>
      <c r="H97" s="41">
        <f t="shared" ref="H97:I97" si="4">SUM(H91:H96)</f>
        <v>6.3810000000000006E-2</v>
      </c>
      <c r="I97" s="42">
        <f t="shared" si="4"/>
        <v>192.89763000000002</v>
      </c>
    </row>
    <row r="98" spans="1:9" ht="15.75" customHeight="1">
      <c r="A98" s="177"/>
      <c r="B98" s="160"/>
      <c r="C98" s="160"/>
      <c r="D98" s="160"/>
      <c r="E98" s="160"/>
      <c r="F98" s="160"/>
      <c r="G98" s="160"/>
      <c r="H98" s="160"/>
      <c r="I98" s="171"/>
    </row>
    <row r="99" spans="1:9" ht="15.75" customHeight="1">
      <c r="A99" s="193" t="s">
        <v>120</v>
      </c>
      <c r="B99" s="160"/>
      <c r="C99" s="160"/>
      <c r="D99" s="160"/>
      <c r="E99" s="160"/>
      <c r="F99" s="160"/>
      <c r="G99" s="160"/>
      <c r="H99" s="160"/>
      <c r="I99" s="171"/>
    </row>
    <row r="100" spans="1:9" ht="15.75" customHeight="1">
      <c r="A100" s="193" t="s">
        <v>121</v>
      </c>
      <c r="B100" s="160"/>
      <c r="C100" s="160"/>
      <c r="D100" s="160"/>
      <c r="E100" s="160"/>
      <c r="F100" s="160"/>
      <c r="G100" s="160"/>
      <c r="H100" s="160"/>
      <c r="I100" s="171"/>
    </row>
    <row r="101" spans="1:9" ht="12.75" customHeight="1">
      <c r="A101" s="40" t="s">
        <v>122</v>
      </c>
      <c r="B101" s="202" t="s">
        <v>123</v>
      </c>
      <c r="C101" s="160"/>
      <c r="D101" s="160"/>
      <c r="E101" s="160"/>
      <c r="F101" s="160"/>
      <c r="G101" s="171"/>
      <c r="H101" s="40" t="s">
        <v>49</v>
      </c>
      <c r="I101" s="40" t="s">
        <v>50</v>
      </c>
    </row>
    <row r="102" spans="1:9" ht="15.75" customHeight="1">
      <c r="A102" s="27" t="s">
        <v>17</v>
      </c>
      <c r="B102" s="195" t="s">
        <v>124</v>
      </c>
      <c r="C102" s="160"/>
      <c r="D102" s="160"/>
      <c r="E102" s="160"/>
      <c r="F102" s="160"/>
      <c r="G102" s="171"/>
      <c r="H102" s="30">
        <v>8.3299999999999999E-2</v>
      </c>
      <c r="I102" s="29">
        <f t="shared" ref="I102:I109" si="5">H102*$I$34</f>
        <v>251.8159</v>
      </c>
    </row>
    <row r="103" spans="1:9" ht="15.75" customHeight="1">
      <c r="A103" s="27" t="s">
        <v>20</v>
      </c>
      <c r="B103" s="195" t="s">
        <v>125</v>
      </c>
      <c r="C103" s="160"/>
      <c r="D103" s="160"/>
      <c r="E103" s="160"/>
      <c r="F103" s="160"/>
      <c r="G103" s="171"/>
      <c r="H103" s="30">
        <f>5/30/12</f>
        <v>1.3888888888888888E-2</v>
      </c>
      <c r="I103" s="29">
        <f t="shared" si="5"/>
        <v>41.986111111111107</v>
      </c>
    </row>
    <row r="104" spans="1:9" ht="15.75" customHeight="1">
      <c r="A104" s="27" t="s">
        <v>23</v>
      </c>
      <c r="B104" s="195" t="s">
        <v>126</v>
      </c>
      <c r="C104" s="160"/>
      <c r="D104" s="160"/>
      <c r="E104" s="160"/>
      <c r="F104" s="160"/>
      <c r="G104" s="171"/>
      <c r="H104" s="30">
        <v>2.8999999999999998E-3</v>
      </c>
      <c r="I104" s="29">
        <f t="shared" si="5"/>
        <v>8.7667000000000002</v>
      </c>
    </row>
    <row r="105" spans="1:9" ht="15.75" customHeight="1">
      <c r="A105" s="27" t="s">
        <v>26</v>
      </c>
      <c r="B105" s="195" t="s">
        <v>127</v>
      </c>
      <c r="C105" s="160"/>
      <c r="D105" s="160"/>
      <c r="E105" s="160"/>
      <c r="F105" s="160"/>
      <c r="G105" s="171"/>
      <c r="H105" s="30">
        <v>2.0000000000000001E-4</v>
      </c>
      <c r="I105" s="29">
        <f t="shared" si="5"/>
        <v>0.60460000000000003</v>
      </c>
    </row>
    <row r="106" spans="1:9" ht="15.75" customHeight="1">
      <c r="A106" s="27" t="s">
        <v>55</v>
      </c>
      <c r="B106" s="195" t="s">
        <v>128</v>
      </c>
      <c r="C106" s="160"/>
      <c r="D106" s="160"/>
      <c r="E106" s="160"/>
      <c r="F106" s="160"/>
      <c r="G106" s="171"/>
      <c r="H106" s="30">
        <v>6.9999999999999999E-4</v>
      </c>
      <c r="I106" s="29">
        <f t="shared" si="5"/>
        <v>2.1160999999999999</v>
      </c>
    </row>
    <row r="107" spans="1:9" ht="15.75" customHeight="1">
      <c r="A107" s="27" t="s">
        <v>57</v>
      </c>
      <c r="B107" s="195" t="s">
        <v>129</v>
      </c>
      <c r="C107" s="160"/>
      <c r="D107" s="160"/>
      <c r="E107" s="160"/>
      <c r="F107" s="160"/>
      <c r="G107" s="171"/>
      <c r="H107" s="30">
        <v>2.8999999999999998E-3</v>
      </c>
      <c r="I107" s="29">
        <f t="shared" si="5"/>
        <v>8.7667000000000002</v>
      </c>
    </row>
    <row r="108" spans="1:9" ht="15.75" customHeight="1">
      <c r="A108" s="43" t="s">
        <v>70</v>
      </c>
      <c r="B108" s="195" t="s">
        <v>130</v>
      </c>
      <c r="C108" s="160"/>
      <c r="D108" s="160"/>
      <c r="E108" s="160"/>
      <c r="F108" s="160"/>
      <c r="G108" s="171"/>
      <c r="H108" s="30"/>
      <c r="I108" s="29">
        <f t="shared" si="5"/>
        <v>0</v>
      </c>
    </row>
    <row r="109" spans="1:9" ht="15.75" customHeight="1">
      <c r="A109" s="177" t="s">
        <v>131</v>
      </c>
      <c r="B109" s="160"/>
      <c r="C109" s="160"/>
      <c r="D109" s="160"/>
      <c r="E109" s="160"/>
      <c r="F109" s="160"/>
      <c r="G109" s="171"/>
      <c r="H109" s="32">
        <f>SUM(H102:H108)</f>
        <v>0.10388888888888889</v>
      </c>
      <c r="I109" s="34">
        <f t="shared" si="5"/>
        <v>314.05611111111114</v>
      </c>
    </row>
    <row r="110" spans="1:9" ht="15.75" customHeight="1">
      <c r="A110" s="177"/>
      <c r="B110" s="160"/>
      <c r="C110" s="160"/>
      <c r="D110" s="160"/>
      <c r="E110" s="160"/>
      <c r="F110" s="160"/>
      <c r="G110" s="160"/>
      <c r="H110" s="160"/>
      <c r="I110" s="171"/>
    </row>
    <row r="111" spans="1:9" ht="15.75" customHeight="1">
      <c r="A111" s="193" t="s">
        <v>132</v>
      </c>
      <c r="B111" s="160"/>
      <c r="C111" s="160"/>
      <c r="D111" s="160"/>
      <c r="E111" s="160"/>
      <c r="F111" s="160"/>
      <c r="G111" s="160"/>
      <c r="H111" s="160"/>
      <c r="I111" s="171"/>
    </row>
    <row r="112" spans="1:9" ht="15.75" customHeight="1">
      <c r="A112" s="40" t="s">
        <v>133</v>
      </c>
      <c r="B112" s="202" t="s">
        <v>123</v>
      </c>
      <c r="C112" s="160"/>
      <c r="D112" s="160"/>
      <c r="E112" s="160"/>
      <c r="F112" s="160"/>
      <c r="G112" s="171"/>
      <c r="H112" s="40" t="s">
        <v>49</v>
      </c>
      <c r="I112" s="40" t="s">
        <v>50</v>
      </c>
    </row>
    <row r="113" spans="1:12" ht="15.75" customHeight="1">
      <c r="A113" s="27" t="s">
        <v>17</v>
      </c>
      <c r="B113" s="195" t="s">
        <v>134</v>
      </c>
      <c r="C113" s="160"/>
      <c r="D113" s="160"/>
      <c r="E113" s="160"/>
      <c r="F113" s="160"/>
      <c r="G113" s="171"/>
      <c r="H113" s="30"/>
      <c r="I113" s="29">
        <f t="shared" ref="I113:I114" si="6">H113*$I$34</f>
        <v>0</v>
      </c>
    </row>
    <row r="114" spans="1:12" ht="15.75" customHeight="1">
      <c r="A114" s="177" t="s">
        <v>135</v>
      </c>
      <c r="B114" s="160"/>
      <c r="C114" s="160"/>
      <c r="D114" s="160"/>
      <c r="E114" s="160"/>
      <c r="F114" s="160"/>
      <c r="G114" s="171"/>
      <c r="H114" s="32">
        <f>SUM(H113)</f>
        <v>0</v>
      </c>
      <c r="I114" s="29">
        <f t="shared" si="6"/>
        <v>0</v>
      </c>
    </row>
    <row r="115" spans="1:12" ht="15.75" customHeight="1">
      <c r="A115" s="194"/>
      <c r="B115" s="160"/>
      <c r="C115" s="160"/>
      <c r="D115" s="160"/>
      <c r="E115" s="160"/>
      <c r="F115" s="160"/>
      <c r="G115" s="160"/>
      <c r="H115" s="160"/>
      <c r="I115" s="171"/>
      <c r="L115" s="37"/>
    </row>
    <row r="116" spans="1:12" ht="15.75" customHeight="1">
      <c r="A116" s="193" t="s">
        <v>136</v>
      </c>
      <c r="B116" s="160"/>
      <c r="C116" s="160"/>
      <c r="D116" s="160"/>
      <c r="E116" s="160"/>
      <c r="F116" s="160"/>
      <c r="G116" s="160"/>
      <c r="H116" s="160"/>
      <c r="I116" s="171"/>
    </row>
    <row r="117" spans="1:12" ht="15.75" customHeight="1">
      <c r="A117" s="27">
        <v>4</v>
      </c>
      <c r="B117" s="197" t="s">
        <v>137</v>
      </c>
      <c r="C117" s="160"/>
      <c r="D117" s="160"/>
      <c r="E117" s="160"/>
      <c r="F117" s="160"/>
      <c r="G117" s="171"/>
      <c r="H117" s="27"/>
      <c r="I117" s="27" t="s">
        <v>50</v>
      </c>
    </row>
    <row r="118" spans="1:12" ht="15.75" customHeight="1">
      <c r="A118" s="27" t="s">
        <v>17</v>
      </c>
      <c r="B118" s="200" t="s">
        <v>138</v>
      </c>
      <c r="C118" s="160"/>
      <c r="D118" s="160"/>
      <c r="E118" s="160"/>
      <c r="F118" s="160"/>
      <c r="G118" s="171"/>
      <c r="H118" s="23" t="s">
        <v>97</v>
      </c>
      <c r="I118" s="33">
        <f>I109</f>
        <v>314.05611111111114</v>
      </c>
    </row>
    <row r="119" spans="1:12" ht="15.75" customHeight="1">
      <c r="A119" s="27" t="s">
        <v>20</v>
      </c>
      <c r="B119" s="200" t="s">
        <v>139</v>
      </c>
      <c r="C119" s="160"/>
      <c r="D119" s="160"/>
      <c r="E119" s="160"/>
      <c r="F119" s="160"/>
      <c r="G119" s="171"/>
      <c r="H119" s="23" t="s">
        <v>97</v>
      </c>
      <c r="I119" s="33">
        <f>I114</f>
        <v>0</v>
      </c>
    </row>
    <row r="120" spans="1:12" ht="15.75" customHeight="1">
      <c r="A120" s="193" t="s">
        <v>140</v>
      </c>
      <c r="B120" s="160"/>
      <c r="C120" s="160"/>
      <c r="D120" s="160"/>
      <c r="E120" s="160"/>
      <c r="F120" s="160"/>
      <c r="G120" s="160"/>
      <c r="H120" s="171"/>
      <c r="I120" s="31">
        <f>SUM(I118:I119)</f>
        <v>314.05611111111114</v>
      </c>
    </row>
    <row r="121" spans="1:12" ht="15.75" customHeight="1">
      <c r="A121" s="177"/>
      <c r="B121" s="160"/>
      <c r="C121" s="160"/>
      <c r="D121" s="160"/>
      <c r="E121" s="160"/>
      <c r="F121" s="160"/>
      <c r="G121" s="171"/>
      <c r="H121" s="32"/>
      <c r="I121" s="34"/>
    </row>
    <row r="122" spans="1:12" ht="15.75" customHeight="1">
      <c r="A122" s="193" t="s">
        <v>141</v>
      </c>
      <c r="B122" s="160"/>
      <c r="C122" s="160"/>
      <c r="D122" s="160"/>
      <c r="E122" s="160"/>
      <c r="F122" s="160"/>
      <c r="G122" s="160"/>
      <c r="H122" s="160"/>
      <c r="I122" s="171"/>
    </row>
    <row r="123" spans="1:12" ht="15.75" customHeight="1">
      <c r="A123" s="27">
        <v>5</v>
      </c>
      <c r="B123" s="197" t="s">
        <v>142</v>
      </c>
      <c r="C123" s="160"/>
      <c r="D123" s="160"/>
      <c r="E123" s="160"/>
      <c r="F123" s="160"/>
      <c r="G123" s="171"/>
      <c r="H123" s="27" t="s">
        <v>143</v>
      </c>
      <c r="I123" s="27" t="s">
        <v>144</v>
      </c>
    </row>
    <row r="124" spans="1:12" ht="15.75" customHeight="1">
      <c r="A124" s="27" t="s">
        <v>17</v>
      </c>
      <c r="B124" s="195" t="s">
        <v>145</v>
      </c>
      <c r="C124" s="160"/>
      <c r="D124" s="160"/>
      <c r="E124" s="160"/>
      <c r="F124" s="160"/>
      <c r="G124" s="171"/>
      <c r="H124" s="44">
        <f>'Uniformes e EPIs CM'!F11</f>
        <v>1057.3600000000001</v>
      </c>
      <c r="I124" s="29">
        <f t="shared" ref="I124:I129" si="7">H124/12</f>
        <v>88.113333333333344</v>
      </c>
    </row>
    <row r="125" spans="1:12" ht="15.75" customHeight="1">
      <c r="A125" s="27" t="s">
        <v>20</v>
      </c>
      <c r="B125" s="195" t="s">
        <v>146</v>
      </c>
      <c r="C125" s="160"/>
      <c r="D125" s="160"/>
      <c r="E125" s="160"/>
      <c r="F125" s="160"/>
      <c r="G125" s="171"/>
      <c r="H125" s="44">
        <f>'Uniformes e EPIs CM'!F20</f>
        <v>33.24</v>
      </c>
      <c r="I125" s="29">
        <f t="shared" si="7"/>
        <v>2.77</v>
      </c>
    </row>
    <row r="126" spans="1:12" ht="15.75" customHeight="1">
      <c r="A126" s="27" t="s">
        <v>23</v>
      </c>
      <c r="B126" s="204" t="s">
        <v>147</v>
      </c>
      <c r="C126" s="160"/>
      <c r="D126" s="160"/>
      <c r="E126" s="160"/>
      <c r="F126" s="160"/>
      <c r="G126" s="171"/>
      <c r="H126" s="44">
        <f>'Materiais consumo limpeza CM'!F94</f>
        <v>379914.59</v>
      </c>
      <c r="I126" s="29">
        <f t="shared" si="7"/>
        <v>31659.549166666668</v>
      </c>
    </row>
    <row r="127" spans="1:12" ht="15.75" customHeight="1">
      <c r="A127" s="27" t="s">
        <v>57</v>
      </c>
      <c r="B127" s="204" t="s">
        <v>148</v>
      </c>
      <c r="C127" s="160"/>
      <c r="D127" s="160"/>
      <c r="E127" s="160"/>
      <c r="F127" s="160"/>
      <c r="G127" s="171"/>
      <c r="H127" s="44">
        <f>'Materiais consumo copa CM'!F10</f>
        <v>93111.6</v>
      </c>
      <c r="I127" s="29">
        <f t="shared" si="7"/>
        <v>7759.3</v>
      </c>
    </row>
    <row r="128" spans="1:12" ht="15.75" customHeight="1">
      <c r="A128" s="27" t="s">
        <v>70</v>
      </c>
      <c r="B128" s="204" t="s">
        <v>149</v>
      </c>
      <c r="C128" s="160"/>
      <c r="D128" s="160"/>
      <c r="E128" s="160"/>
      <c r="F128" s="160"/>
      <c r="G128" s="171"/>
      <c r="H128" s="44">
        <f>'Equipamentos duráveis CM'!I12</f>
        <v>2581.5980000000004</v>
      </c>
      <c r="I128" s="29">
        <f t="shared" si="7"/>
        <v>215.13316666666671</v>
      </c>
    </row>
    <row r="129" spans="1:9" ht="15.75" customHeight="1">
      <c r="A129" s="27" t="s">
        <v>86</v>
      </c>
      <c r="B129" s="204" t="s">
        <v>150</v>
      </c>
      <c r="C129" s="160"/>
      <c r="D129" s="160"/>
      <c r="E129" s="160"/>
      <c r="F129" s="160"/>
      <c r="G129" s="171"/>
      <c r="H129" s="44">
        <f>'Equipamentos duráveis - COPA CM'!I5</f>
        <v>2643.51</v>
      </c>
      <c r="I129" s="29">
        <f t="shared" si="7"/>
        <v>220.29250000000002</v>
      </c>
    </row>
    <row r="130" spans="1:9" ht="15.75" customHeight="1">
      <c r="A130" s="193" t="s">
        <v>151</v>
      </c>
      <c r="B130" s="160"/>
      <c r="C130" s="160"/>
      <c r="D130" s="160"/>
      <c r="E130" s="160"/>
      <c r="F130" s="160"/>
      <c r="G130" s="160"/>
      <c r="H130" s="171"/>
      <c r="I130" s="31">
        <f>SUM(I124:I129)</f>
        <v>39945.158166666675</v>
      </c>
    </row>
    <row r="131" spans="1:9" ht="12.75" customHeight="1">
      <c r="A131" s="205" t="s">
        <v>152</v>
      </c>
      <c r="B131" s="175"/>
      <c r="C131" s="175"/>
      <c r="D131" s="175"/>
      <c r="E131" s="175"/>
      <c r="F131" s="175"/>
      <c r="G131" s="175"/>
      <c r="H131" s="175"/>
      <c r="I131" s="176"/>
    </row>
    <row r="132" spans="1:9" ht="15.75" customHeight="1">
      <c r="A132" s="178"/>
      <c r="B132" s="160"/>
      <c r="C132" s="160"/>
      <c r="D132" s="160"/>
      <c r="E132" s="160"/>
      <c r="F132" s="160"/>
      <c r="G132" s="160"/>
      <c r="H132" s="160"/>
      <c r="I132" s="171"/>
    </row>
    <row r="133" spans="1:9" ht="15.75" customHeight="1">
      <c r="A133" s="193" t="s">
        <v>153</v>
      </c>
      <c r="B133" s="160"/>
      <c r="C133" s="160"/>
      <c r="D133" s="160"/>
      <c r="E133" s="160"/>
      <c r="F133" s="160"/>
      <c r="G133" s="160"/>
      <c r="H133" s="160"/>
      <c r="I133" s="171"/>
    </row>
    <row r="134" spans="1:9" ht="15.75" customHeight="1">
      <c r="A134" s="27">
        <v>6</v>
      </c>
      <c r="B134" s="197" t="s">
        <v>154</v>
      </c>
      <c r="C134" s="160"/>
      <c r="D134" s="160"/>
      <c r="E134" s="160"/>
      <c r="F134" s="160"/>
      <c r="G134" s="171"/>
      <c r="H134" s="27" t="s">
        <v>49</v>
      </c>
      <c r="I134" s="27" t="s">
        <v>50</v>
      </c>
    </row>
    <row r="135" spans="1:9" ht="15.75" customHeight="1">
      <c r="A135" s="27" t="s">
        <v>17</v>
      </c>
      <c r="B135" s="195" t="s">
        <v>155</v>
      </c>
      <c r="C135" s="160"/>
      <c r="D135" s="160"/>
      <c r="E135" s="160"/>
      <c r="F135" s="160"/>
      <c r="G135" s="171"/>
      <c r="H135" s="45">
        <v>7.0000000000000007E-2</v>
      </c>
      <c r="I135" s="29">
        <f>H135*I155</f>
        <v>3225.4658735444455</v>
      </c>
    </row>
    <row r="136" spans="1:9" ht="15.75" customHeight="1">
      <c r="A136" s="27" t="s">
        <v>20</v>
      </c>
      <c r="B136" s="195" t="s">
        <v>156</v>
      </c>
      <c r="C136" s="160"/>
      <c r="D136" s="160"/>
      <c r="E136" s="160"/>
      <c r="F136" s="160"/>
      <c r="G136" s="171"/>
      <c r="H136" s="45">
        <v>0.06</v>
      </c>
      <c r="I136" s="29">
        <f>H136*(I135+I155)</f>
        <v>2958.2129868793336</v>
      </c>
    </row>
    <row r="137" spans="1:9" ht="15.75" customHeight="1">
      <c r="A137" s="27" t="s">
        <v>23</v>
      </c>
      <c r="B137" s="197" t="s">
        <v>157</v>
      </c>
      <c r="C137" s="160"/>
      <c r="D137" s="160"/>
      <c r="E137" s="160"/>
      <c r="F137" s="160"/>
      <c r="G137" s="171"/>
      <c r="H137" s="30"/>
      <c r="I137" s="46"/>
    </row>
    <row r="138" spans="1:9" ht="15.75" customHeight="1">
      <c r="A138" s="27" t="s">
        <v>158</v>
      </c>
      <c r="B138" s="195" t="s">
        <v>159</v>
      </c>
      <c r="C138" s="160"/>
      <c r="D138" s="160"/>
      <c r="E138" s="160"/>
      <c r="F138" s="160"/>
      <c r="G138" s="171"/>
      <c r="H138" s="45">
        <v>1.6500000000000001E-2</v>
      </c>
      <c r="I138" s="29">
        <f t="shared" ref="I138:I142" si="8">H138*$I$157</f>
        <v>982.69974000000002</v>
      </c>
    </row>
    <row r="139" spans="1:9" ht="15.75" customHeight="1">
      <c r="A139" s="27" t="s">
        <v>160</v>
      </c>
      <c r="B139" s="195" t="s">
        <v>161</v>
      </c>
      <c r="C139" s="160"/>
      <c r="D139" s="160"/>
      <c r="E139" s="160"/>
      <c r="F139" s="160"/>
      <c r="G139" s="171"/>
      <c r="H139" s="45">
        <v>7.5999999999999998E-2</v>
      </c>
      <c r="I139" s="29">
        <f t="shared" si="8"/>
        <v>4526.3745599999993</v>
      </c>
    </row>
    <row r="140" spans="1:9" ht="15.75" customHeight="1">
      <c r="A140" s="27" t="s">
        <v>162</v>
      </c>
      <c r="B140" s="195" t="s">
        <v>163</v>
      </c>
      <c r="C140" s="160"/>
      <c r="D140" s="160"/>
      <c r="E140" s="160"/>
      <c r="F140" s="160"/>
      <c r="G140" s="171"/>
      <c r="H140" s="45">
        <v>0</v>
      </c>
      <c r="I140" s="29">
        <f t="shared" si="8"/>
        <v>0</v>
      </c>
    </row>
    <row r="141" spans="1:9" ht="15.75" customHeight="1">
      <c r="A141" s="27" t="s">
        <v>164</v>
      </c>
      <c r="B141" s="195" t="s">
        <v>165</v>
      </c>
      <c r="C141" s="160"/>
      <c r="D141" s="160"/>
      <c r="E141" s="160"/>
      <c r="F141" s="160"/>
      <c r="G141" s="171"/>
      <c r="H141" s="45">
        <v>0</v>
      </c>
      <c r="I141" s="29">
        <f t="shared" si="8"/>
        <v>0</v>
      </c>
    </row>
    <row r="142" spans="1:9" ht="15.75" customHeight="1">
      <c r="A142" s="27" t="s">
        <v>166</v>
      </c>
      <c r="B142" s="195" t="s">
        <v>167</v>
      </c>
      <c r="C142" s="160"/>
      <c r="D142" s="160"/>
      <c r="E142" s="160"/>
      <c r="F142" s="160"/>
      <c r="G142" s="171"/>
      <c r="H142" s="45">
        <v>0.03</v>
      </c>
      <c r="I142" s="29">
        <f t="shared" si="8"/>
        <v>1786.7267999999999</v>
      </c>
    </row>
    <row r="143" spans="1:9" ht="15.75" customHeight="1">
      <c r="A143" s="193" t="s">
        <v>168</v>
      </c>
      <c r="B143" s="160"/>
      <c r="C143" s="160"/>
      <c r="D143" s="160"/>
      <c r="E143" s="160"/>
      <c r="F143" s="160"/>
      <c r="G143" s="171"/>
      <c r="H143" s="47">
        <f t="shared" ref="H143:I143" si="9">SUM(H135:H142)</f>
        <v>0.25250000000000006</v>
      </c>
      <c r="I143" s="31">
        <f t="shared" si="9"/>
        <v>13479.479960423778</v>
      </c>
    </row>
    <row r="144" spans="1:9" ht="15.75" customHeight="1">
      <c r="A144" s="206" t="s">
        <v>169</v>
      </c>
      <c r="B144" s="175"/>
      <c r="C144" s="175"/>
      <c r="D144" s="175"/>
      <c r="E144" s="175"/>
      <c r="F144" s="175"/>
      <c r="G144" s="175"/>
      <c r="H144" s="175"/>
      <c r="I144" s="176"/>
    </row>
    <row r="145" spans="1:9" ht="15.75" customHeight="1">
      <c r="A145" s="207" t="s">
        <v>170</v>
      </c>
      <c r="B145" s="188"/>
      <c r="C145" s="188"/>
      <c r="D145" s="188"/>
      <c r="E145" s="188"/>
      <c r="F145" s="188"/>
      <c r="G145" s="188"/>
      <c r="H145" s="188"/>
      <c r="I145" s="189"/>
    </row>
    <row r="146" spans="1:9" ht="60" customHeight="1">
      <c r="A146" s="208" t="s">
        <v>171</v>
      </c>
      <c r="B146" s="188"/>
      <c r="C146" s="188"/>
      <c r="D146" s="188"/>
      <c r="E146" s="188"/>
      <c r="F146" s="188"/>
      <c r="G146" s="188"/>
      <c r="H146" s="188"/>
      <c r="I146" s="189"/>
    </row>
    <row r="147" spans="1:9" ht="15.75" customHeight="1">
      <c r="A147" s="209"/>
      <c r="B147" s="191"/>
      <c r="C147" s="191"/>
      <c r="D147" s="191"/>
      <c r="E147" s="191"/>
      <c r="F147" s="191"/>
      <c r="G147" s="191"/>
      <c r="H147" s="191"/>
      <c r="I147" s="192"/>
    </row>
    <row r="148" spans="1:9" ht="15.75" customHeight="1">
      <c r="A148" s="193" t="s">
        <v>172</v>
      </c>
      <c r="B148" s="160"/>
      <c r="C148" s="160"/>
      <c r="D148" s="160"/>
      <c r="E148" s="160"/>
      <c r="F148" s="160"/>
      <c r="G148" s="160"/>
      <c r="H148" s="160"/>
      <c r="I148" s="171"/>
    </row>
    <row r="149" spans="1:9" ht="15.75" customHeight="1">
      <c r="A149" s="177" t="s">
        <v>173</v>
      </c>
      <c r="B149" s="160"/>
      <c r="C149" s="160"/>
      <c r="D149" s="160"/>
      <c r="E149" s="160"/>
      <c r="F149" s="160"/>
      <c r="G149" s="160"/>
      <c r="H149" s="171"/>
      <c r="I149" s="27" t="s">
        <v>50</v>
      </c>
    </row>
    <row r="150" spans="1:9" ht="15.75" customHeight="1">
      <c r="A150" s="23" t="s">
        <v>17</v>
      </c>
      <c r="B150" s="195" t="str">
        <f>A26</f>
        <v>MÓDULO 1 – COMPOSIÇÃO DA REMUNERAÇÃO</v>
      </c>
      <c r="C150" s="160"/>
      <c r="D150" s="160"/>
      <c r="E150" s="160"/>
      <c r="F150" s="160"/>
      <c r="G150" s="160"/>
      <c r="H150" s="171"/>
      <c r="I150" s="29">
        <f>I34</f>
        <v>3023</v>
      </c>
    </row>
    <row r="151" spans="1:9" ht="15.75" customHeight="1">
      <c r="A151" s="23" t="s">
        <v>20</v>
      </c>
      <c r="B151" s="195" t="str">
        <f>A39</f>
        <v>MÓDULO 2 – ENCARGOS E BENEFÍCIOS ANUAIS, MENSAIS E DIÁRIOS</v>
      </c>
      <c r="C151" s="160"/>
      <c r="D151" s="160"/>
      <c r="E151" s="160"/>
      <c r="F151" s="160"/>
      <c r="G151" s="160"/>
      <c r="H151" s="171"/>
      <c r="I151" s="29">
        <f>I87</f>
        <v>2602.9720000000002</v>
      </c>
    </row>
    <row r="152" spans="1:9" ht="15.75" customHeight="1">
      <c r="A152" s="23" t="s">
        <v>23</v>
      </c>
      <c r="B152" s="195" t="str">
        <f>A89</f>
        <v>MÓDULO 3 – PROVISÃO  PARA RESCISÃO</v>
      </c>
      <c r="C152" s="160"/>
      <c r="D152" s="160"/>
      <c r="E152" s="160"/>
      <c r="F152" s="160"/>
      <c r="G152" s="160"/>
      <c r="H152" s="171"/>
      <c r="I152" s="29">
        <f>I97</f>
        <v>192.89763000000002</v>
      </c>
    </row>
    <row r="153" spans="1:9" ht="15.75" customHeight="1">
      <c r="A153" s="23" t="s">
        <v>26</v>
      </c>
      <c r="B153" s="195" t="str">
        <f>A99</f>
        <v>MÓDULO 4 – CUSTO DE REPOSIÇÃO DO PROFISSIONAL AUSENTE</v>
      </c>
      <c r="C153" s="160"/>
      <c r="D153" s="160"/>
      <c r="E153" s="160"/>
      <c r="F153" s="160"/>
      <c r="G153" s="160"/>
      <c r="H153" s="171"/>
      <c r="I153" s="29">
        <f>I120</f>
        <v>314.05611111111114</v>
      </c>
    </row>
    <row r="154" spans="1:9" ht="15.75" customHeight="1">
      <c r="A154" s="23" t="s">
        <v>55</v>
      </c>
      <c r="B154" s="195" t="str">
        <f>A122</f>
        <v>MÓDULO 5 – INSUMOS DA MÃO DE OBRA</v>
      </c>
      <c r="C154" s="160"/>
      <c r="D154" s="160"/>
      <c r="E154" s="160"/>
      <c r="F154" s="160"/>
      <c r="G154" s="160"/>
      <c r="H154" s="171"/>
      <c r="I154" s="29">
        <f>I130</f>
        <v>39945.158166666675</v>
      </c>
    </row>
    <row r="155" spans="1:9" ht="15.75" customHeight="1">
      <c r="A155" s="27"/>
      <c r="B155" s="197" t="s">
        <v>174</v>
      </c>
      <c r="C155" s="160"/>
      <c r="D155" s="160"/>
      <c r="E155" s="160"/>
      <c r="F155" s="160"/>
      <c r="G155" s="160"/>
      <c r="H155" s="171"/>
      <c r="I155" s="34">
        <f>SUM(I150:I154)</f>
        <v>46078.083907777785</v>
      </c>
    </row>
    <row r="156" spans="1:9" ht="15.75" customHeight="1">
      <c r="A156" s="23" t="s">
        <v>57</v>
      </c>
      <c r="B156" s="195" t="str">
        <f>A133</f>
        <v>MÓDULO 6 – CUSTOS INDIRETOS, TRIBUTOS E LUCRO</v>
      </c>
      <c r="C156" s="160"/>
      <c r="D156" s="160"/>
      <c r="E156" s="160"/>
      <c r="F156" s="160"/>
      <c r="G156" s="160"/>
      <c r="H156" s="171"/>
      <c r="I156" s="29">
        <f>I143</f>
        <v>13479.479960423778</v>
      </c>
    </row>
    <row r="157" spans="1:9" ht="15.75" customHeight="1">
      <c r="A157" s="193" t="s">
        <v>175</v>
      </c>
      <c r="B157" s="160"/>
      <c r="C157" s="160"/>
      <c r="D157" s="160"/>
      <c r="E157" s="160"/>
      <c r="F157" s="160"/>
      <c r="G157" s="160"/>
      <c r="H157" s="171"/>
      <c r="I157" s="31">
        <f>ROUND(IFERROR(I155+I135+I136,"")/(1-SUM(H138:H142)),2)</f>
        <v>59557.56</v>
      </c>
    </row>
    <row r="158" spans="1:9" ht="15.75" customHeight="1">
      <c r="A158" s="193" t="s">
        <v>176</v>
      </c>
      <c r="B158" s="160"/>
      <c r="C158" s="160"/>
      <c r="D158" s="160"/>
      <c r="E158" s="160"/>
      <c r="F158" s="160"/>
      <c r="G158" s="160"/>
      <c r="H158" s="171"/>
      <c r="I158" s="48">
        <f>I157*G11</f>
        <v>59557.56</v>
      </c>
    </row>
    <row r="159" spans="1:9" ht="15.75" customHeight="1">
      <c r="A159" s="193" t="s">
        <v>177</v>
      </c>
      <c r="B159" s="160"/>
      <c r="C159" s="160"/>
      <c r="D159" s="160"/>
      <c r="E159" s="160"/>
      <c r="F159" s="160"/>
      <c r="G159" s="160"/>
      <c r="H159" s="171"/>
      <c r="I159" s="49">
        <f>I158*12</f>
        <v>714690.72</v>
      </c>
    </row>
    <row r="160" spans="1:9" ht="15.75" customHeight="1">
      <c r="A160" s="193" t="s">
        <v>178</v>
      </c>
      <c r="B160" s="160"/>
      <c r="C160" s="160"/>
      <c r="D160" s="160"/>
      <c r="E160" s="160"/>
      <c r="F160" s="160"/>
      <c r="G160" s="160"/>
      <c r="H160" s="171"/>
      <c r="I160" s="49">
        <f>I158*24</f>
        <v>1429381.44</v>
      </c>
    </row>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65">
    <mergeCell ref="B85:G85"/>
    <mergeCell ref="B86:G86"/>
    <mergeCell ref="B101:G101"/>
    <mergeCell ref="B102:G102"/>
    <mergeCell ref="B103:G103"/>
    <mergeCell ref="B104:G104"/>
    <mergeCell ref="B105:G105"/>
    <mergeCell ref="B106:G106"/>
    <mergeCell ref="B107:G107"/>
    <mergeCell ref="A76:H76"/>
    <mergeCell ref="A77:I77"/>
    <mergeCell ref="A78:I78"/>
    <mergeCell ref="A79:I79"/>
    <mergeCell ref="A80:I80"/>
    <mergeCell ref="A81:I81"/>
    <mergeCell ref="A82:I82"/>
    <mergeCell ref="B83:G83"/>
    <mergeCell ref="B84:G84"/>
    <mergeCell ref="A160:H160"/>
    <mergeCell ref="B150:H150"/>
    <mergeCell ref="B151:H151"/>
    <mergeCell ref="B152:H152"/>
    <mergeCell ref="B153:H153"/>
    <mergeCell ref="B154:H154"/>
    <mergeCell ref="B155:H155"/>
    <mergeCell ref="B156:H156"/>
    <mergeCell ref="B45:G45"/>
    <mergeCell ref="A46:G46"/>
    <mergeCell ref="A47:I47"/>
    <mergeCell ref="A48:I48"/>
    <mergeCell ref="A49:I49"/>
    <mergeCell ref="A50:I50"/>
    <mergeCell ref="A51:I51"/>
    <mergeCell ref="A52:I52"/>
    <mergeCell ref="B53:G53"/>
    <mergeCell ref="B54:G54"/>
    <mergeCell ref="B55:G55"/>
    <mergeCell ref="B56:G56"/>
    <mergeCell ref="B57:G57"/>
    <mergeCell ref="B58:G58"/>
    <mergeCell ref="B59:G59"/>
    <mergeCell ref="B60:G60"/>
    <mergeCell ref="A144:I144"/>
    <mergeCell ref="A145:I145"/>
    <mergeCell ref="A146:I146"/>
    <mergeCell ref="A147:I147"/>
    <mergeCell ref="A148:I148"/>
    <mergeCell ref="A149:H149"/>
    <mergeCell ref="A157:H157"/>
    <mergeCell ref="A158:H158"/>
    <mergeCell ref="A159:H159"/>
    <mergeCell ref="B135:G135"/>
    <mergeCell ref="B136:G136"/>
    <mergeCell ref="B137:G137"/>
    <mergeCell ref="B138:G138"/>
    <mergeCell ref="B139:G139"/>
    <mergeCell ref="B140:G140"/>
    <mergeCell ref="B141:G141"/>
    <mergeCell ref="B142:G142"/>
    <mergeCell ref="A143:G143"/>
    <mergeCell ref="B126:G126"/>
    <mergeCell ref="B127:G127"/>
    <mergeCell ref="B128:G128"/>
    <mergeCell ref="B129:G129"/>
    <mergeCell ref="A130:H130"/>
    <mergeCell ref="A131:I131"/>
    <mergeCell ref="A132:I132"/>
    <mergeCell ref="A133:I133"/>
    <mergeCell ref="B134:G134"/>
    <mergeCell ref="B117:G117"/>
    <mergeCell ref="B118:G118"/>
    <mergeCell ref="B119:G119"/>
    <mergeCell ref="A120:H120"/>
    <mergeCell ref="A121:G121"/>
    <mergeCell ref="A122:I122"/>
    <mergeCell ref="B123:G123"/>
    <mergeCell ref="B124:G124"/>
    <mergeCell ref="B125:G125"/>
    <mergeCell ref="B108:G108"/>
    <mergeCell ref="A109:G109"/>
    <mergeCell ref="A110:I110"/>
    <mergeCell ref="A111:I111"/>
    <mergeCell ref="B112:G112"/>
    <mergeCell ref="B113:G113"/>
    <mergeCell ref="A114:G114"/>
    <mergeCell ref="A115:I115"/>
    <mergeCell ref="A116:I116"/>
    <mergeCell ref="B92:G92"/>
    <mergeCell ref="B93:G93"/>
    <mergeCell ref="B94:G94"/>
    <mergeCell ref="B95:G95"/>
    <mergeCell ref="B96:G96"/>
    <mergeCell ref="A97:G97"/>
    <mergeCell ref="A98:I98"/>
    <mergeCell ref="A99:I99"/>
    <mergeCell ref="A100:I100"/>
    <mergeCell ref="B41:G41"/>
    <mergeCell ref="B42:G42"/>
    <mergeCell ref="B43:G43"/>
    <mergeCell ref="A44:G44"/>
    <mergeCell ref="A87:H87"/>
    <mergeCell ref="A88:I88"/>
    <mergeCell ref="A89:I89"/>
    <mergeCell ref="B90:G90"/>
    <mergeCell ref="B91:G91"/>
    <mergeCell ref="B61:G61"/>
    <mergeCell ref="A62:G62"/>
    <mergeCell ref="A63:I63"/>
    <mergeCell ref="A64:I64"/>
    <mergeCell ref="A65:I65"/>
    <mergeCell ref="A66:I66"/>
    <mergeCell ref="A67:I67"/>
    <mergeCell ref="A68:I68"/>
    <mergeCell ref="B69:G69"/>
    <mergeCell ref="B70:G70"/>
    <mergeCell ref="B71:G71"/>
    <mergeCell ref="B72:G72"/>
    <mergeCell ref="B73:G73"/>
    <mergeCell ref="B74:G74"/>
    <mergeCell ref="B75:G75"/>
    <mergeCell ref="B33:G33"/>
    <mergeCell ref="A34:H34"/>
    <mergeCell ref="J34:J35"/>
    <mergeCell ref="A35:I35"/>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ageMargins left="0.19685039370078741" right="0.19685039370078741" top="0.78740157480314965" bottom="0.78740157480314965" header="0" footer="0"/>
  <pageSetup scale="80" orientation="portrait"/>
</worksheet>
</file>

<file path=xl/worksheets/sheet3.xml><?xml version="1.0" encoding="utf-8"?>
<worksheet xmlns="http://schemas.openxmlformats.org/spreadsheetml/2006/main" xmlns:r="http://schemas.openxmlformats.org/officeDocument/2006/relationships">
  <dimension ref="A1:Z1000"/>
  <sheetViews>
    <sheetView workbookViewId="0">
      <selection sqref="A1:I1"/>
    </sheetView>
  </sheetViews>
  <sheetFormatPr defaultColWidth="14.42578125" defaultRowHeight="15" customHeight="1"/>
  <cols>
    <col min="1" max="7" width="8.7109375" customWidth="1"/>
    <col min="8" max="8" width="10.7109375" customWidth="1"/>
    <col min="9" max="9" width="50" customWidth="1"/>
    <col min="10" max="26" width="8.7109375" customWidth="1"/>
  </cols>
  <sheetData>
    <row r="1" spans="1:26">
      <c r="A1" s="165" t="s">
        <v>179</v>
      </c>
      <c r="B1" s="166"/>
      <c r="C1" s="166"/>
      <c r="D1" s="166"/>
      <c r="E1" s="166"/>
      <c r="F1" s="166"/>
      <c r="G1" s="166"/>
      <c r="H1" s="166"/>
      <c r="I1" s="167"/>
    </row>
    <row r="2" spans="1:26">
      <c r="A2" s="168"/>
      <c r="B2" s="163"/>
      <c r="C2" s="163"/>
      <c r="D2" s="163"/>
      <c r="E2" s="163"/>
      <c r="F2" s="163"/>
      <c r="G2" s="163"/>
      <c r="H2" s="163"/>
      <c r="I2" s="169"/>
    </row>
    <row r="3" spans="1:26">
      <c r="A3" s="170" t="s">
        <v>16</v>
      </c>
      <c r="B3" s="160"/>
      <c r="C3" s="160"/>
      <c r="D3" s="160"/>
      <c r="E3" s="160"/>
      <c r="F3" s="160"/>
      <c r="G3" s="160"/>
      <c r="H3" s="160"/>
      <c r="I3" s="171"/>
    </row>
    <row r="4" spans="1:26">
      <c r="A4" s="19" t="s">
        <v>17</v>
      </c>
      <c r="B4" s="172" t="s">
        <v>18</v>
      </c>
      <c r="C4" s="160"/>
      <c r="D4" s="160"/>
      <c r="E4" s="160"/>
      <c r="F4" s="160"/>
      <c r="G4" s="160"/>
      <c r="H4" s="171"/>
      <c r="I4" s="19" t="s">
        <v>19</v>
      </c>
    </row>
    <row r="5" spans="1:26">
      <c r="A5" s="19" t="s">
        <v>20</v>
      </c>
      <c r="B5" s="172" t="s">
        <v>21</v>
      </c>
      <c r="C5" s="160"/>
      <c r="D5" s="160"/>
      <c r="E5" s="160"/>
      <c r="F5" s="160"/>
      <c r="G5" s="160"/>
      <c r="H5" s="171"/>
      <c r="I5" s="20" t="s">
        <v>22</v>
      </c>
    </row>
    <row r="6" spans="1:26">
      <c r="A6" s="19" t="s">
        <v>23</v>
      </c>
      <c r="B6" s="172" t="s">
        <v>24</v>
      </c>
      <c r="C6" s="160"/>
      <c r="D6" s="160"/>
      <c r="E6" s="160"/>
      <c r="F6" s="160"/>
      <c r="G6" s="160"/>
      <c r="H6" s="171"/>
      <c r="I6" s="20" t="s">
        <v>25</v>
      </c>
    </row>
    <row r="7" spans="1:26">
      <c r="A7" s="19" t="s">
        <v>26</v>
      </c>
      <c r="B7" s="172" t="s">
        <v>27</v>
      </c>
      <c r="C7" s="160"/>
      <c r="D7" s="160"/>
      <c r="E7" s="160"/>
      <c r="F7" s="160"/>
      <c r="G7" s="160"/>
      <c r="H7" s="171"/>
      <c r="I7" s="19">
        <v>24</v>
      </c>
    </row>
    <row r="8" spans="1:26">
      <c r="A8" s="173"/>
      <c r="B8" s="160"/>
      <c r="C8" s="160"/>
      <c r="D8" s="160"/>
      <c r="E8" s="160"/>
      <c r="F8" s="160"/>
      <c r="G8" s="160"/>
      <c r="H8" s="160"/>
      <c r="I8" s="171"/>
    </row>
    <row r="9" spans="1:26">
      <c r="A9" s="170" t="s">
        <v>28</v>
      </c>
      <c r="B9" s="160"/>
      <c r="C9" s="160"/>
      <c r="D9" s="160"/>
      <c r="E9" s="160"/>
      <c r="F9" s="160"/>
      <c r="G9" s="160"/>
      <c r="H9" s="160"/>
      <c r="I9" s="171"/>
    </row>
    <row r="10" spans="1:26">
      <c r="A10" s="174" t="s">
        <v>29</v>
      </c>
      <c r="B10" s="175"/>
      <c r="C10" s="176"/>
      <c r="D10" s="177" t="s">
        <v>30</v>
      </c>
      <c r="E10" s="160"/>
      <c r="F10" s="171"/>
      <c r="G10" s="178" t="s">
        <v>31</v>
      </c>
      <c r="H10" s="160"/>
      <c r="I10" s="171"/>
    </row>
    <row r="11" spans="1:26">
      <c r="A11" s="179" t="s">
        <v>180</v>
      </c>
      <c r="B11" s="180"/>
      <c r="C11" s="181"/>
      <c r="D11" s="182" t="s">
        <v>181</v>
      </c>
      <c r="E11" s="180"/>
      <c r="F11" s="181"/>
      <c r="G11" s="182">
        <v>12</v>
      </c>
      <c r="H11" s="180"/>
      <c r="I11" s="183"/>
      <c r="J11" s="21"/>
      <c r="K11" s="21"/>
      <c r="L11" s="21"/>
      <c r="M11" s="21"/>
      <c r="N11" s="21"/>
      <c r="O11" s="21"/>
      <c r="P11" s="21"/>
      <c r="Q11" s="21"/>
      <c r="R11" s="21"/>
      <c r="S11" s="21"/>
      <c r="T11" s="21"/>
      <c r="U11" s="21"/>
      <c r="V11" s="21"/>
      <c r="W11" s="21"/>
      <c r="X11" s="21"/>
      <c r="Y11" s="21"/>
      <c r="Z11" s="21"/>
    </row>
    <row r="12" spans="1:26" ht="13.5" customHeight="1">
      <c r="A12" s="184"/>
      <c r="B12" s="185"/>
      <c r="C12" s="185"/>
      <c r="D12" s="185"/>
      <c r="E12" s="185"/>
      <c r="F12" s="185"/>
      <c r="G12" s="185"/>
      <c r="H12" s="185"/>
      <c r="I12" s="186"/>
    </row>
    <row r="13" spans="1:26" ht="30.75" customHeight="1">
      <c r="A13" s="187" t="s">
        <v>34</v>
      </c>
      <c r="B13" s="188"/>
      <c r="C13" s="188"/>
      <c r="D13" s="188"/>
      <c r="E13" s="188"/>
      <c r="F13" s="188"/>
      <c r="G13" s="188"/>
      <c r="H13" s="188"/>
      <c r="I13" s="189"/>
    </row>
    <row r="14" spans="1:26" ht="12.75" customHeight="1">
      <c r="A14" s="190"/>
      <c r="B14" s="191"/>
      <c r="C14" s="191"/>
      <c r="D14" s="191"/>
      <c r="E14" s="191"/>
      <c r="F14" s="191"/>
      <c r="G14" s="191"/>
      <c r="H14" s="191"/>
      <c r="I14" s="192"/>
    </row>
    <row r="15" spans="1:26">
      <c r="A15" s="193" t="s">
        <v>35</v>
      </c>
      <c r="B15" s="160"/>
      <c r="C15" s="160"/>
      <c r="D15" s="160"/>
      <c r="E15" s="160"/>
      <c r="F15" s="160"/>
      <c r="G15" s="160"/>
      <c r="H15" s="160"/>
      <c r="I15" s="171"/>
    </row>
    <row r="16" spans="1:26">
      <c r="A16" s="194"/>
      <c r="B16" s="160"/>
      <c r="C16" s="160"/>
      <c r="D16" s="160"/>
      <c r="E16" s="160"/>
      <c r="F16" s="160"/>
      <c r="G16" s="160"/>
      <c r="H16" s="160"/>
      <c r="I16" s="171"/>
      <c r="J16" s="22"/>
      <c r="K16" s="22"/>
      <c r="L16" s="22"/>
      <c r="M16" s="22"/>
      <c r="N16" s="22"/>
      <c r="O16" s="22"/>
      <c r="P16" s="22"/>
      <c r="Q16" s="22"/>
      <c r="R16" s="22"/>
      <c r="S16" s="22"/>
      <c r="T16" s="22"/>
      <c r="U16" s="22"/>
      <c r="V16" s="22"/>
      <c r="W16" s="22"/>
      <c r="X16" s="22"/>
      <c r="Y16" s="22"/>
      <c r="Z16" s="22"/>
    </row>
    <row r="17" spans="1:26">
      <c r="A17" s="170" t="s">
        <v>36</v>
      </c>
      <c r="B17" s="160"/>
      <c r="C17" s="160"/>
      <c r="D17" s="160"/>
      <c r="E17" s="160"/>
      <c r="F17" s="160"/>
      <c r="G17" s="160"/>
      <c r="H17" s="160"/>
      <c r="I17" s="171"/>
      <c r="J17" s="22"/>
      <c r="K17" s="22"/>
      <c r="L17" s="22"/>
      <c r="M17" s="22"/>
      <c r="N17" s="22"/>
      <c r="O17" s="22"/>
      <c r="P17" s="22"/>
      <c r="Q17" s="22"/>
      <c r="R17" s="22"/>
      <c r="S17" s="22"/>
      <c r="T17" s="22"/>
      <c r="U17" s="22"/>
      <c r="V17" s="22"/>
      <c r="W17" s="22"/>
      <c r="X17" s="22"/>
      <c r="Y17" s="22"/>
      <c r="Z17" s="22"/>
    </row>
    <row r="18" spans="1:26" ht="48">
      <c r="A18" s="23">
        <v>1</v>
      </c>
      <c r="B18" s="195" t="s">
        <v>37</v>
      </c>
      <c r="C18" s="160"/>
      <c r="D18" s="160"/>
      <c r="E18" s="160"/>
      <c r="F18" s="160"/>
      <c r="G18" s="160"/>
      <c r="H18" s="171"/>
      <c r="I18" s="24" t="s">
        <v>182</v>
      </c>
    </row>
    <row r="19" spans="1:26">
      <c r="A19" s="23">
        <v>2</v>
      </c>
      <c r="B19" s="195" t="s">
        <v>39</v>
      </c>
      <c r="C19" s="160"/>
      <c r="D19" s="160"/>
      <c r="E19" s="160"/>
      <c r="F19" s="160"/>
      <c r="G19" s="160"/>
      <c r="H19" s="171"/>
      <c r="I19" s="25" t="str">
        <f>D11</f>
        <v>5141-20</v>
      </c>
    </row>
    <row r="20" spans="1:26">
      <c r="A20" s="23">
        <v>3</v>
      </c>
      <c r="B20" s="195" t="s">
        <v>40</v>
      </c>
      <c r="C20" s="160"/>
      <c r="D20" s="160"/>
      <c r="E20" s="160"/>
      <c r="F20" s="160"/>
      <c r="G20" s="160"/>
      <c r="H20" s="171"/>
      <c r="I20" s="25">
        <v>1900</v>
      </c>
    </row>
    <row r="21" spans="1:26" ht="15.75" customHeight="1">
      <c r="A21" s="23">
        <v>5</v>
      </c>
      <c r="B21" s="195" t="s">
        <v>41</v>
      </c>
      <c r="C21" s="160"/>
      <c r="D21" s="160"/>
      <c r="E21" s="160"/>
      <c r="F21" s="160"/>
      <c r="G21" s="160"/>
      <c r="H21" s="171"/>
      <c r="I21" s="24" t="s">
        <v>183</v>
      </c>
    </row>
    <row r="22" spans="1:26" ht="15.75" customHeight="1">
      <c r="A22" s="23">
        <v>6</v>
      </c>
      <c r="B22" s="195" t="s">
        <v>43</v>
      </c>
      <c r="C22" s="160"/>
      <c r="D22" s="160"/>
      <c r="E22" s="160"/>
      <c r="F22" s="160"/>
      <c r="G22" s="160"/>
      <c r="H22" s="171"/>
      <c r="I22" s="24" t="str">
        <f>I6</f>
        <v>PR000063/2026</v>
      </c>
    </row>
    <row r="23" spans="1:26" ht="15.75" customHeight="1">
      <c r="A23" s="23">
        <v>7</v>
      </c>
      <c r="B23" s="195" t="s">
        <v>44</v>
      </c>
      <c r="C23" s="160"/>
      <c r="D23" s="160"/>
      <c r="E23" s="160"/>
      <c r="F23" s="160"/>
      <c r="G23" s="160"/>
      <c r="H23" s="171"/>
      <c r="I23" s="24" t="s">
        <v>45</v>
      </c>
    </row>
    <row r="24" spans="1:26" ht="15.75" customHeight="1">
      <c r="A24" s="23">
        <v>8</v>
      </c>
      <c r="B24" s="195" t="s">
        <v>46</v>
      </c>
      <c r="C24" s="160"/>
      <c r="D24" s="160"/>
      <c r="E24" s="160"/>
      <c r="F24" s="160"/>
      <c r="G24" s="160"/>
      <c r="H24" s="171"/>
      <c r="I24" s="50">
        <v>1621</v>
      </c>
    </row>
    <row r="25" spans="1:26" ht="15.75" customHeight="1">
      <c r="A25" s="196"/>
      <c r="B25" s="160"/>
      <c r="C25" s="160"/>
      <c r="D25" s="160"/>
      <c r="E25" s="160"/>
      <c r="F25" s="160"/>
      <c r="G25" s="160"/>
      <c r="H25" s="160"/>
      <c r="I25" s="171"/>
    </row>
    <row r="26" spans="1:26" ht="12.75" customHeight="1">
      <c r="A26" s="193" t="s">
        <v>47</v>
      </c>
      <c r="B26" s="160"/>
      <c r="C26" s="160"/>
      <c r="D26" s="160"/>
      <c r="E26" s="160"/>
      <c r="F26" s="160"/>
      <c r="G26" s="160"/>
      <c r="H26" s="160"/>
      <c r="I26" s="171"/>
    </row>
    <row r="27" spans="1:26" ht="15.75" customHeight="1">
      <c r="A27" s="27">
        <v>1</v>
      </c>
      <c r="B27" s="197" t="s">
        <v>48</v>
      </c>
      <c r="C27" s="160"/>
      <c r="D27" s="160"/>
      <c r="E27" s="160"/>
      <c r="F27" s="160"/>
      <c r="G27" s="171"/>
      <c r="H27" s="27" t="s">
        <v>49</v>
      </c>
      <c r="I27" s="27" t="s">
        <v>50</v>
      </c>
    </row>
    <row r="28" spans="1:26" ht="15.75" customHeight="1">
      <c r="A28" s="27" t="s">
        <v>17</v>
      </c>
      <c r="B28" s="195" t="s">
        <v>51</v>
      </c>
      <c r="C28" s="160"/>
      <c r="D28" s="160"/>
      <c r="E28" s="160"/>
      <c r="F28" s="160"/>
      <c r="G28" s="171"/>
      <c r="H28" s="28"/>
      <c r="I28" s="29">
        <v>1900</v>
      </c>
    </row>
    <row r="29" spans="1:26" ht="12.75" customHeight="1">
      <c r="A29" s="27" t="s">
        <v>20</v>
      </c>
      <c r="B29" s="195" t="s">
        <v>184</v>
      </c>
      <c r="C29" s="160"/>
      <c r="D29" s="160"/>
      <c r="E29" s="160"/>
      <c r="F29" s="160"/>
      <c r="G29" s="171"/>
      <c r="H29" s="30"/>
      <c r="I29" s="29">
        <f>H29*I28</f>
        <v>0</v>
      </c>
    </row>
    <row r="30" spans="1:26" ht="15.75" customHeight="1">
      <c r="A30" s="27" t="s">
        <v>23</v>
      </c>
      <c r="B30" s="195" t="s">
        <v>185</v>
      </c>
      <c r="C30" s="160"/>
      <c r="D30" s="160"/>
      <c r="E30" s="160"/>
      <c r="F30" s="160"/>
      <c r="G30" s="171"/>
      <c r="H30" s="30"/>
      <c r="I30" s="29">
        <v>0</v>
      </c>
    </row>
    <row r="31" spans="1:26" ht="15.75" customHeight="1">
      <c r="A31" s="27" t="s">
        <v>26</v>
      </c>
      <c r="B31" s="195" t="s">
        <v>54</v>
      </c>
      <c r="C31" s="160"/>
      <c r="D31" s="160"/>
      <c r="E31" s="160"/>
      <c r="F31" s="160"/>
      <c r="G31" s="171"/>
      <c r="H31" s="30"/>
      <c r="I31" s="29">
        <v>0</v>
      </c>
    </row>
    <row r="32" spans="1:26" ht="15.75" customHeight="1">
      <c r="A32" s="27" t="s">
        <v>55</v>
      </c>
      <c r="B32" s="195" t="s">
        <v>56</v>
      </c>
      <c r="C32" s="160"/>
      <c r="D32" s="160"/>
      <c r="E32" s="160"/>
      <c r="F32" s="160"/>
      <c r="G32" s="171"/>
      <c r="H32" s="30"/>
      <c r="I32" s="29">
        <v>0</v>
      </c>
    </row>
    <row r="33" spans="1:10" ht="15.75" customHeight="1">
      <c r="A33" s="27" t="s">
        <v>57</v>
      </c>
      <c r="B33" s="195" t="s">
        <v>58</v>
      </c>
      <c r="C33" s="160"/>
      <c r="D33" s="160"/>
      <c r="E33" s="160"/>
      <c r="F33" s="160"/>
      <c r="G33" s="171"/>
      <c r="H33" s="30"/>
      <c r="I33" s="29">
        <v>0</v>
      </c>
    </row>
    <row r="34" spans="1:10" ht="15.75" customHeight="1">
      <c r="A34" s="193" t="s">
        <v>59</v>
      </c>
      <c r="B34" s="160"/>
      <c r="C34" s="160"/>
      <c r="D34" s="160"/>
      <c r="E34" s="160"/>
      <c r="F34" s="160"/>
      <c r="G34" s="160"/>
      <c r="H34" s="171"/>
      <c r="I34" s="31">
        <f>SUM(I28:I33)</f>
        <v>1900</v>
      </c>
      <c r="J34" s="198"/>
    </row>
    <row r="35" spans="1:10" ht="15.75" customHeight="1">
      <c r="A35" s="199" t="s">
        <v>60</v>
      </c>
      <c r="B35" s="160"/>
      <c r="C35" s="160"/>
      <c r="D35" s="160"/>
      <c r="E35" s="160"/>
      <c r="F35" s="160"/>
      <c r="G35" s="160"/>
      <c r="H35" s="160"/>
      <c r="I35" s="171"/>
      <c r="J35" s="188"/>
    </row>
    <row r="36" spans="1:10" ht="15.75" customHeight="1">
      <c r="A36" s="199" t="s">
        <v>61</v>
      </c>
      <c r="B36" s="160"/>
      <c r="C36" s="160"/>
      <c r="D36" s="160"/>
      <c r="E36" s="160"/>
      <c r="F36" s="160"/>
      <c r="G36" s="160"/>
      <c r="H36" s="160"/>
      <c r="I36" s="171"/>
    </row>
    <row r="37" spans="1:10" ht="22.5" customHeight="1">
      <c r="A37" s="199" t="s">
        <v>62</v>
      </c>
      <c r="B37" s="160"/>
      <c r="C37" s="160"/>
      <c r="D37" s="160"/>
      <c r="E37" s="160"/>
      <c r="F37" s="160"/>
      <c r="G37" s="160"/>
      <c r="H37" s="160"/>
      <c r="I37" s="171"/>
    </row>
    <row r="38" spans="1:10" ht="12.75" customHeight="1">
      <c r="A38" s="177"/>
      <c r="B38" s="160"/>
      <c r="C38" s="160"/>
      <c r="D38" s="160"/>
      <c r="E38" s="160"/>
      <c r="F38" s="160"/>
      <c r="G38" s="160"/>
      <c r="H38" s="160"/>
      <c r="I38" s="171"/>
    </row>
    <row r="39" spans="1:10" ht="15.75" customHeight="1">
      <c r="A39" s="193" t="s">
        <v>63</v>
      </c>
      <c r="B39" s="160"/>
      <c r="C39" s="160"/>
      <c r="D39" s="160"/>
      <c r="E39" s="160"/>
      <c r="F39" s="160"/>
      <c r="G39" s="160"/>
      <c r="H39" s="160"/>
      <c r="I39" s="171"/>
    </row>
    <row r="40" spans="1:10" ht="15.75" customHeight="1">
      <c r="A40" s="193" t="s">
        <v>64</v>
      </c>
      <c r="B40" s="160"/>
      <c r="C40" s="160"/>
      <c r="D40" s="160"/>
      <c r="E40" s="160"/>
      <c r="F40" s="160"/>
      <c r="G40" s="160"/>
      <c r="H40" s="160"/>
      <c r="I40" s="171"/>
    </row>
    <row r="41" spans="1:10" ht="15.75" customHeight="1">
      <c r="A41" s="27" t="s">
        <v>65</v>
      </c>
      <c r="B41" s="197" t="s">
        <v>66</v>
      </c>
      <c r="C41" s="160"/>
      <c r="D41" s="160"/>
      <c r="E41" s="160"/>
      <c r="F41" s="160"/>
      <c r="G41" s="171"/>
      <c r="H41" s="32"/>
      <c r="I41" s="27" t="s">
        <v>50</v>
      </c>
    </row>
    <row r="42" spans="1:10" ht="15.75" customHeight="1">
      <c r="A42" s="27" t="s">
        <v>17</v>
      </c>
      <c r="B42" s="200" t="s">
        <v>67</v>
      </c>
      <c r="C42" s="160"/>
      <c r="D42" s="160"/>
      <c r="E42" s="160"/>
      <c r="F42" s="160"/>
      <c r="G42" s="171"/>
      <c r="H42" s="32">
        <f>1/24</f>
        <v>4.1666666666666664E-2</v>
      </c>
      <c r="I42" s="33">
        <f>H42*I34</f>
        <v>79.166666666666657</v>
      </c>
    </row>
    <row r="43" spans="1:10" ht="15.75" customHeight="1">
      <c r="A43" s="27" t="s">
        <v>20</v>
      </c>
      <c r="B43" s="200" t="s">
        <v>68</v>
      </c>
      <c r="C43" s="160"/>
      <c r="D43" s="160"/>
      <c r="E43" s="160"/>
      <c r="F43" s="160"/>
      <c r="G43" s="171"/>
      <c r="H43" s="32">
        <f>1/3*H42</f>
        <v>1.3888888888888888E-2</v>
      </c>
      <c r="I43" s="33">
        <f>H43*I34</f>
        <v>26.388888888888886</v>
      </c>
    </row>
    <row r="44" spans="1:10" ht="15.75" customHeight="1">
      <c r="A44" s="177" t="s">
        <v>69</v>
      </c>
      <c r="B44" s="160"/>
      <c r="C44" s="160"/>
      <c r="D44" s="160"/>
      <c r="E44" s="160"/>
      <c r="F44" s="160"/>
      <c r="G44" s="171"/>
      <c r="H44" s="32">
        <f t="shared" ref="H44:I44" si="0">SUM(H39:H43)</f>
        <v>5.5555555555555552E-2</v>
      </c>
      <c r="I44" s="34">
        <f t="shared" si="0"/>
        <v>105.55555555555554</v>
      </c>
    </row>
    <row r="45" spans="1:10" ht="15.75" customHeight="1">
      <c r="A45" s="27" t="s">
        <v>70</v>
      </c>
      <c r="B45" s="195" t="s">
        <v>71</v>
      </c>
      <c r="C45" s="160"/>
      <c r="D45" s="160"/>
      <c r="E45" s="160"/>
      <c r="F45" s="160"/>
      <c r="G45" s="171"/>
      <c r="H45" s="30">
        <f>H62*H44</f>
        <v>2.0444444444444446E-2</v>
      </c>
      <c r="I45" s="29">
        <f>H45*$I$34</f>
        <v>38.844444444444449</v>
      </c>
    </row>
    <row r="46" spans="1:10" ht="15.75" customHeight="1">
      <c r="A46" s="177" t="s">
        <v>72</v>
      </c>
      <c r="B46" s="160"/>
      <c r="C46" s="160"/>
      <c r="D46" s="160"/>
      <c r="E46" s="160"/>
      <c r="F46" s="160"/>
      <c r="G46" s="171"/>
      <c r="H46" s="32">
        <f>SUM(H34:H43)</f>
        <v>5.5555555555555552E-2</v>
      </c>
      <c r="I46" s="34">
        <f>I45+I44</f>
        <v>144.39999999999998</v>
      </c>
    </row>
    <row r="47" spans="1:10" ht="15.75" customHeight="1">
      <c r="A47" s="177"/>
      <c r="B47" s="160"/>
      <c r="C47" s="160"/>
      <c r="D47" s="160"/>
      <c r="E47" s="160"/>
      <c r="F47" s="160"/>
      <c r="G47" s="160"/>
      <c r="H47" s="160"/>
      <c r="I47" s="171"/>
    </row>
    <row r="48" spans="1:10" ht="15.75" customHeight="1">
      <c r="A48" s="210" t="s">
        <v>73</v>
      </c>
      <c r="B48" s="160"/>
      <c r="C48" s="160"/>
      <c r="D48" s="160"/>
      <c r="E48" s="160"/>
      <c r="F48" s="160"/>
      <c r="G48" s="160"/>
      <c r="H48" s="160"/>
      <c r="I48" s="171"/>
    </row>
    <row r="49" spans="1:26" ht="15.75" customHeight="1">
      <c r="A49" s="210" t="s">
        <v>74</v>
      </c>
      <c r="B49" s="160"/>
      <c r="C49" s="160"/>
      <c r="D49" s="160"/>
      <c r="E49" s="160"/>
      <c r="F49" s="160"/>
      <c r="G49" s="160"/>
      <c r="H49" s="160"/>
      <c r="I49" s="171"/>
      <c r="J49" s="35"/>
      <c r="K49" s="35"/>
      <c r="L49" s="35"/>
      <c r="M49" s="35"/>
      <c r="N49" s="35"/>
      <c r="O49" s="35"/>
      <c r="P49" s="35"/>
      <c r="Q49" s="35"/>
      <c r="R49" s="35"/>
      <c r="S49" s="35"/>
      <c r="T49" s="35"/>
      <c r="U49" s="35"/>
      <c r="V49" s="35"/>
      <c r="W49" s="35"/>
      <c r="X49" s="35"/>
      <c r="Y49" s="35"/>
      <c r="Z49" s="35"/>
    </row>
    <row r="50" spans="1:26" ht="22.5" customHeight="1">
      <c r="A50" s="210" t="s">
        <v>186</v>
      </c>
      <c r="B50" s="160"/>
      <c r="C50" s="160"/>
      <c r="D50" s="160"/>
      <c r="E50" s="160"/>
      <c r="F50" s="160"/>
      <c r="G50" s="160"/>
      <c r="H50" s="160"/>
      <c r="I50" s="171"/>
    </row>
    <row r="51" spans="1:26" ht="15.75" customHeight="1">
      <c r="A51" s="177"/>
      <c r="B51" s="160"/>
      <c r="C51" s="160"/>
      <c r="D51" s="160"/>
      <c r="E51" s="160"/>
      <c r="F51" s="160"/>
      <c r="G51" s="160"/>
      <c r="H51" s="160"/>
      <c r="I51" s="171"/>
    </row>
    <row r="52" spans="1:26" ht="27.75" customHeight="1">
      <c r="A52" s="211" t="s">
        <v>76</v>
      </c>
      <c r="B52" s="160"/>
      <c r="C52" s="160"/>
      <c r="D52" s="160"/>
      <c r="E52" s="160"/>
      <c r="F52" s="160"/>
      <c r="G52" s="160"/>
      <c r="H52" s="160"/>
      <c r="I52" s="171"/>
    </row>
    <row r="53" spans="1:26" ht="15.75" customHeight="1">
      <c r="A53" s="27" t="s">
        <v>77</v>
      </c>
      <c r="B53" s="197" t="s">
        <v>78</v>
      </c>
      <c r="C53" s="160"/>
      <c r="D53" s="160"/>
      <c r="E53" s="160"/>
      <c r="F53" s="160"/>
      <c r="G53" s="171"/>
      <c r="H53" s="27" t="s">
        <v>49</v>
      </c>
      <c r="I53" s="27" t="s">
        <v>50</v>
      </c>
    </row>
    <row r="54" spans="1:26" ht="15.75" customHeight="1">
      <c r="A54" s="27" t="s">
        <v>17</v>
      </c>
      <c r="B54" s="195" t="s">
        <v>79</v>
      </c>
      <c r="C54" s="160"/>
      <c r="D54" s="160"/>
      <c r="E54" s="160"/>
      <c r="F54" s="160"/>
      <c r="G54" s="171"/>
      <c r="H54" s="30">
        <v>0.2</v>
      </c>
      <c r="I54" s="29">
        <f t="shared" ref="I54:I61" si="1">H54*($I$34)</f>
        <v>380</v>
      </c>
    </row>
    <row r="55" spans="1:26" ht="15.75" customHeight="1">
      <c r="A55" s="27" t="s">
        <v>20</v>
      </c>
      <c r="B55" s="195" t="s">
        <v>80</v>
      </c>
      <c r="C55" s="160"/>
      <c r="D55" s="160"/>
      <c r="E55" s="160"/>
      <c r="F55" s="160"/>
      <c r="G55" s="171"/>
      <c r="H55" s="30">
        <v>2.5000000000000001E-2</v>
      </c>
      <c r="I55" s="29">
        <f t="shared" si="1"/>
        <v>47.5</v>
      </c>
    </row>
    <row r="56" spans="1:26" ht="15.75" customHeight="1">
      <c r="A56" s="27" t="s">
        <v>23</v>
      </c>
      <c r="B56" s="195" t="s">
        <v>187</v>
      </c>
      <c r="C56" s="160"/>
      <c r="D56" s="160"/>
      <c r="E56" s="160"/>
      <c r="F56" s="160"/>
      <c r="G56" s="171"/>
      <c r="H56" s="30">
        <v>0.03</v>
      </c>
      <c r="I56" s="29">
        <f t="shared" si="1"/>
        <v>57</v>
      </c>
    </row>
    <row r="57" spans="1:26" ht="15.75" customHeight="1">
      <c r="A57" s="27" t="s">
        <v>26</v>
      </c>
      <c r="B57" s="195" t="s">
        <v>82</v>
      </c>
      <c r="C57" s="160"/>
      <c r="D57" s="160"/>
      <c r="E57" s="160"/>
      <c r="F57" s="160"/>
      <c r="G57" s="171"/>
      <c r="H57" s="30">
        <v>1.4999999999999999E-2</v>
      </c>
      <c r="I57" s="29">
        <f t="shared" si="1"/>
        <v>28.5</v>
      </c>
    </row>
    <row r="58" spans="1:26" ht="15.75" customHeight="1">
      <c r="A58" s="27" t="s">
        <v>55</v>
      </c>
      <c r="B58" s="195" t="s">
        <v>83</v>
      </c>
      <c r="C58" s="160"/>
      <c r="D58" s="160"/>
      <c r="E58" s="160"/>
      <c r="F58" s="160"/>
      <c r="G58" s="171"/>
      <c r="H58" s="30">
        <v>0.01</v>
      </c>
      <c r="I58" s="29">
        <f t="shared" si="1"/>
        <v>19</v>
      </c>
      <c r="K58" s="36"/>
    </row>
    <row r="59" spans="1:26" ht="15.75" customHeight="1">
      <c r="A59" s="27" t="s">
        <v>57</v>
      </c>
      <c r="B59" s="195" t="s">
        <v>84</v>
      </c>
      <c r="C59" s="160"/>
      <c r="D59" s="160"/>
      <c r="E59" s="160"/>
      <c r="F59" s="160"/>
      <c r="G59" s="171"/>
      <c r="H59" s="30">
        <v>6.0000000000000001E-3</v>
      </c>
      <c r="I59" s="29">
        <f t="shared" si="1"/>
        <v>11.4</v>
      </c>
    </row>
    <row r="60" spans="1:26" ht="15.75" customHeight="1">
      <c r="A60" s="27" t="s">
        <v>70</v>
      </c>
      <c r="B60" s="195" t="s">
        <v>85</v>
      </c>
      <c r="C60" s="160"/>
      <c r="D60" s="160"/>
      <c r="E60" s="160"/>
      <c r="F60" s="160"/>
      <c r="G60" s="171"/>
      <c r="H60" s="30">
        <v>2E-3</v>
      </c>
      <c r="I60" s="29">
        <f t="shared" si="1"/>
        <v>3.8000000000000003</v>
      </c>
    </row>
    <row r="61" spans="1:26" ht="15.75" customHeight="1">
      <c r="A61" s="27" t="s">
        <v>86</v>
      </c>
      <c r="B61" s="195" t="s">
        <v>87</v>
      </c>
      <c r="C61" s="160"/>
      <c r="D61" s="160"/>
      <c r="E61" s="160"/>
      <c r="F61" s="160"/>
      <c r="G61" s="171"/>
      <c r="H61" s="30">
        <v>0.08</v>
      </c>
      <c r="I61" s="29">
        <f t="shared" si="1"/>
        <v>152</v>
      </c>
    </row>
    <row r="62" spans="1:26" ht="15.75" customHeight="1">
      <c r="A62" s="177" t="s">
        <v>88</v>
      </c>
      <c r="B62" s="160"/>
      <c r="C62" s="160"/>
      <c r="D62" s="160"/>
      <c r="E62" s="160"/>
      <c r="F62" s="160"/>
      <c r="G62" s="171"/>
      <c r="H62" s="32">
        <f t="shared" ref="H62:I62" si="2">SUM(H54:H61)</f>
        <v>0.36800000000000005</v>
      </c>
      <c r="I62" s="34">
        <f t="shared" si="2"/>
        <v>699.19999999999993</v>
      </c>
    </row>
    <row r="63" spans="1:26" ht="15.75" customHeight="1">
      <c r="A63" s="199" t="s">
        <v>89</v>
      </c>
      <c r="B63" s="160"/>
      <c r="C63" s="160"/>
      <c r="D63" s="160"/>
      <c r="E63" s="160"/>
      <c r="F63" s="160"/>
      <c r="G63" s="160"/>
      <c r="H63" s="160"/>
      <c r="I63" s="171"/>
    </row>
    <row r="64" spans="1:26" ht="15.75" customHeight="1">
      <c r="A64" s="210" t="s">
        <v>90</v>
      </c>
      <c r="B64" s="160"/>
      <c r="C64" s="160"/>
      <c r="D64" s="160"/>
      <c r="E64" s="160"/>
      <c r="F64" s="160"/>
      <c r="G64" s="160"/>
      <c r="H64" s="160"/>
      <c r="I64" s="171"/>
    </row>
    <row r="65" spans="1:12" ht="15.75" customHeight="1">
      <c r="A65" s="210" t="s">
        <v>91</v>
      </c>
      <c r="B65" s="160"/>
      <c r="C65" s="160"/>
      <c r="D65" s="160"/>
      <c r="E65" s="160"/>
      <c r="F65" s="160"/>
      <c r="G65" s="160"/>
      <c r="H65" s="160"/>
      <c r="I65" s="171"/>
      <c r="L65" s="37"/>
    </row>
    <row r="66" spans="1:12" ht="15.75" customHeight="1">
      <c r="A66" s="210" t="s">
        <v>92</v>
      </c>
      <c r="B66" s="160"/>
      <c r="C66" s="160"/>
      <c r="D66" s="160"/>
      <c r="E66" s="160"/>
      <c r="F66" s="160"/>
      <c r="G66" s="160"/>
      <c r="H66" s="160"/>
      <c r="I66" s="171"/>
      <c r="L66" s="37"/>
    </row>
    <row r="67" spans="1:12" ht="15.75" customHeight="1">
      <c r="A67" s="177"/>
      <c r="B67" s="160"/>
      <c r="C67" s="160"/>
      <c r="D67" s="160"/>
      <c r="E67" s="160"/>
      <c r="F67" s="160"/>
      <c r="G67" s="160"/>
      <c r="H67" s="160"/>
      <c r="I67" s="171"/>
      <c r="K67" s="38"/>
      <c r="L67" s="37"/>
    </row>
    <row r="68" spans="1:12" ht="11.25" customHeight="1">
      <c r="A68" s="193" t="s">
        <v>93</v>
      </c>
      <c r="B68" s="160"/>
      <c r="C68" s="160"/>
      <c r="D68" s="160"/>
      <c r="E68" s="160"/>
      <c r="F68" s="160"/>
      <c r="G68" s="160"/>
      <c r="H68" s="160"/>
      <c r="I68" s="171"/>
    </row>
    <row r="69" spans="1:12" ht="15.75" customHeight="1">
      <c r="A69" s="27" t="s">
        <v>94</v>
      </c>
      <c r="B69" s="197" t="s">
        <v>95</v>
      </c>
      <c r="C69" s="160"/>
      <c r="D69" s="160"/>
      <c r="E69" s="160"/>
      <c r="F69" s="160"/>
      <c r="G69" s="171"/>
      <c r="H69" s="27"/>
      <c r="I69" s="27" t="s">
        <v>50</v>
      </c>
    </row>
    <row r="70" spans="1:12" ht="15.75" customHeight="1">
      <c r="A70" s="27" t="s">
        <v>17</v>
      </c>
      <c r="B70" s="200" t="s">
        <v>96</v>
      </c>
      <c r="C70" s="160"/>
      <c r="D70" s="160"/>
      <c r="E70" s="160"/>
      <c r="F70" s="160"/>
      <c r="G70" s="171"/>
      <c r="H70" s="23" t="s">
        <v>97</v>
      </c>
      <c r="I70" s="33">
        <v>900</v>
      </c>
    </row>
    <row r="71" spans="1:12" ht="15.75" customHeight="1">
      <c r="A71" s="27" t="s">
        <v>20</v>
      </c>
      <c r="B71" s="195" t="s">
        <v>98</v>
      </c>
      <c r="C71" s="160"/>
      <c r="D71" s="160"/>
      <c r="E71" s="160"/>
      <c r="F71" s="160"/>
      <c r="G71" s="171"/>
      <c r="H71" s="23" t="s">
        <v>97</v>
      </c>
      <c r="I71" s="33">
        <v>205</v>
      </c>
    </row>
    <row r="72" spans="1:12" ht="15.75" customHeight="1">
      <c r="A72" s="27" t="s">
        <v>23</v>
      </c>
      <c r="B72" s="200" t="s">
        <v>99</v>
      </c>
      <c r="C72" s="160"/>
      <c r="D72" s="160"/>
      <c r="E72" s="160"/>
      <c r="F72" s="160"/>
      <c r="G72" s="171"/>
      <c r="H72" s="23" t="s">
        <v>97</v>
      </c>
      <c r="I72" s="33">
        <v>97.64</v>
      </c>
    </row>
    <row r="73" spans="1:12" ht="15.75" customHeight="1">
      <c r="A73" s="27" t="s">
        <v>26</v>
      </c>
      <c r="B73" s="200" t="s">
        <v>100</v>
      </c>
      <c r="C73" s="160"/>
      <c r="D73" s="160"/>
      <c r="E73" s="160"/>
      <c r="F73" s="160"/>
      <c r="G73" s="171"/>
      <c r="H73" s="23" t="s">
        <v>97</v>
      </c>
      <c r="I73" s="33">
        <v>94.5</v>
      </c>
    </row>
    <row r="74" spans="1:12" ht="15.75" customHeight="1">
      <c r="A74" s="27" t="s">
        <v>55</v>
      </c>
      <c r="B74" s="200" t="s">
        <v>101</v>
      </c>
      <c r="C74" s="160"/>
      <c r="D74" s="160"/>
      <c r="E74" s="160"/>
      <c r="F74" s="160"/>
      <c r="G74" s="171"/>
      <c r="H74" s="23" t="s">
        <v>97</v>
      </c>
      <c r="I74" s="33">
        <v>31</v>
      </c>
    </row>
    <row r="75" spans="1:12" ht="15.75" customHeight="1">
      <c r="A75" s="27" t="s">
        <v>57</v>
      </c>
      <c r="B75" s="195" t="s">
        <v>188</v>
      </c>
      <c r="C75" s="160"/>
      <c r="D75" s="160"/>
      <c r="E75" s="160"/>
      <c r="F75" s="160"/>
      <c r="G75" s="171"/>
      <c r="H75" s="39">
        <v>31</v>
      </c>
      <c r="I75" s="33">
        <v>0</v>
      </c>
    </row>
    <row r="76" spans="1:12" ht="15.75" customHeight="1">
      <c r="A76" s="177" t="s">
        <v>103</v>
      </c>
      <c r="B76" s="160"/>
      <c r="C76" s="160"/>
      <c r="D76" s="160"/>
      <c r="E76" s="160"/>
      <c r="F76" s="160"/>
      <c r="G76" s="160"/>
      <c r="H76" s="171"/>
      <c r="I76" s="34">
        <f>SUM(I70:I75)</f>
        <v>1328.14</v>
      </c>
      <c r="K76" s="36"/>
    </row>
    <row r="77" spans="1:12" ht="23.25" customHeight="1">
      <c r="A77" s="199" t="s">
        <v>189</v>
      </c>
      <c r="B77" s="160"/>
      <c r="C77" s="160"/>
      <c r="D77" s="160"/>
      <c r="E77" s="160"/>
      <c r="F77" s="160"/>
      <c r="G77" s="160"/>
      <c r="H77" s="160"/>
      <c r="I77" s="171"/>
      <c r="K77" s="36"/>
    </row>
    <row r="78" spans="1:12" ht="23.25" customHeight="1">
      <c r="A78" s="199" t="s">
        <v>105</v>
      </c>
      <c r="B78" s="160"/>
      <c r="C78" s="160"/>
      <c r="D78" s="160"/>
      <c r="E78" s="160"/>
      <c r="F78" s="160"/>
      <c r="G78" s="160"/>
      <c r="H78" s="160"/>
      <c r="I78" s="171"/>
      <c r="K78" s="36"/>
    </row>
    <row r="79" spans="1:12" ht="15.75" customHeight="1">
      <c r="A79" s="210" t="s">
        <v>106</v>
      </c>
      <c r="B79" s="160"/>
      <c r="C79" s="160"/>
      <c r="D79" s="160"/>
      <c r="E79" s="160"/>
      <c r="F79" s="160"/>
      <c r="G79" s="160"/>
      <c r="H79" s="160"/>
      <c r="I79" s="171"/>
    </row>
    <row r="80" spans="1:12" ht="23.25" customHeight="1">
      <c r="A80" s="210" t="s">
        <v>107</v>
      </c>
      <c r="B80" s="160"/>
      <c r="C80" s="160"/>
      <c r="D80" s="160"/>
      <c r="E80" s="160"/>
      <c r="F80" s="160"/>
      <c r="G80" s="160"/>
      <c r="H80" s="160"/>
      <c r="I80" s="171"/>
    </row>
    <row r="81" spans="1:9" ht="15.75" customHeight="1">
      <c r="A81" s="213"/>
      <c r="B81" s="160"/>
      <c r="C81" s="160"/>
      <c r="D81" s="160"/>
      <c r="E81" s="160"/>
      <c r="F81" s="160"/>
      <c r="G81" s="160"/>
      <c r="H81" s="160"/>
      <c r="I81" s="171"/>
    </row>
    <row r="82" spans="1:9" ht="15.75" customHeight="1">
      <c r="A82" s="211" t="s">
        <v>108</v>
      </c>
      <c r="B82" s="160"/>
      <c r="C82" s="160"/>
      <c r="D82" s="160"/>
      <c r="E82" s="160"/>
      <c r="F82" s="160"/>
      <c r="G82" s="160"/>
      <c r="H82" s="160"/>
      <c r="I82" s="171"/>
    </row>
    <row r="83" spans="1:9" ht="15.75" customHeight="1">
      <c r="A83" s="27">
        <v>2</v>
      </c>
      <c r="B83" s="197" t="s">
        <v>109</v>
      </c>
      <c r="C83" s="160"/>
      <c r="D83" s="160"/>
      <c r="E83" s="160"/>
      <c r="F83" s="160"/>
      <c r="G83" s="171"/>
      <c r="H83" s="27"/>
      <c r="I83" s="27" t="s">
        <v>50</v>
      </c>
    </row>
    <row r="84" spans="1:9" ht="15.75" customHeight="1">
      <c r="A84" s="27" t="s">
        <v>17</v>
      </c>
      <c r="B84" s="200" t="s">
        <v>66</v>
      </c>
      <c r="C84" s="160"/>
      <c r="D84" s="160"/>
      <c r="E84" s="160"/>
      <c r="F84" s="160"/>
      <c r="G84" s="171"/>
      <c r="H84" s="23" t="s">
        <v>97</v>
      </c>
      <c r="I84" s="33">
        <f>I46</f>
        <v>144.39999999999998</v>
      </c>
    </row>
    <row r="85" spans="1:9" ht="15.75" customHeight="1">
      <c r="A85" s="27" t="s">
        <v>20</v>
      </c>
      <c r="B85" s="200" t="s">
        <v>78</v>
      </c>
      <c r="C85" s="160"/>
      <c r="D85" s="160"/>
      <c r="E85" s="160"/>
      <c r="F85" s="160"/>
      <c r="G85" s="171"/>
      <c r="H85" s="23" t="s">
        <v>97</v>
      </c>
      <c r="I85" s="33">
        <f>I62</f>
        <v>699.19999999999993</v>
      </c>
    </row>
    <row r="86" spans="1:9" ht="15.75" customHeight="1">
      <c r="A86" s="27" t="s">
        <v>23</v>
      </c>
      <c r="B86" s="200" t="s">
        <v>95</v>
      </c>
      <c r="C86" s="160"/>
      <c r="D86" s="160"/>
      <c r="E86" s="160"/>
      <c r="F86" s="160"/>
      <c r="G86" s="171"/>
      <c r="H86" s="23" t="s">
        <v>97</v>
      </c>
      <c r="I86" s="33">
        <f>I76</f>
        <v>1328.14</v>
      </c>
    </row>
    <row r="87" spans="1:9" ht="15.75" customHeight="1">
      <c r="A87" s="193" t="s">
        <v>110</v>
      </c>
      <c r="B87" s="160"/>
      <c r="C87" s="160"/>
      <c r="D87" s="160"/>
      <c r="E87" s="160"/>
      <c r="F87" s="160"/>
      <c r="G87" s="160"/>
      <c r="H87" s="171"/>
      <c r="I87" s="31">
        <f>SUM(I84:I86)</f>
        <v>2171.7399999999998</v>
      </c>
    </row>
    <row r="88" spans="1:9" ht="15.75" customHeight="1">
      <c r="A88" s="201"/>
      <c r="B88" s="160"/>
      <c r="C88" s="160"/>
      <c r="D88" s="160"/>
      <c r="E88" s="160"/>
      <c r="F88" s="160"/>
      <c r="G88" s="160"/>
      <c r="H88" s="160"/>
      <c r="I88" s="171"/>
    </row>
    <row r="89" spans="1:9" ht="15.75" customHeight="1">
      <c r="A89" s="193" t="s">
        <v>111</v>
      </c>
      <c r="B89" s="160"/>
      <c r="C89" s="160"/>
      <c r="D89" s="160"/>
      <c r="E89" s="160"/>
      <c r="F89" s="160"/>
      <c r="G89" s="160"/>
      <c r="H89" s="160"/>
      <c r="I89" s="171"/>
    </row>
    <row r="90" spans="1:9" ht="15.75" customHeight="1">
      <c r="A90" s="40">
        <v>3</v>
      </c>
      <c r="B90" s="202" t="s">
        <v>112</v>
      </c>
      <c r="C90" s="160"/>
      <c r="D90" s="160"/>
      <c r="E90" s="160"/>
      <c r="F90" s="160"/>
      <c r="G90" s="171"/>
      <c r="H90" s="40" t="s">
        <v>49</v>
      </c>
      <c r="I90" s="40" t="s">
        <v>50</v>
      </c>
    </row>
    <row r="91" spans="1:9" ht="15.75" customHeight="1">
      <c r="A91" s="27" t="s">
        <v>17</v>
      </c>
      <c r="B91" s="195" t="s">
        <v>113</v>
      </c>
      <c r="C91" s="160"/>
      <c r="D91" s="160"/>
      <c r="E91" s="160"/>
      <c r="F91" s="160"/>
      <c r="G91" s="171"/>
      <c r="H91" s="30">
        <f>1/24*0.05</f>
        <v>2.0833333333333333E-3</v>
      </c>
      <c r="I91" s="29">
        <f t="shared" ref="I91:I96" si="3">H91*$I$34</f>
        <v>3.9583333333333335</v>
      </c>
    </row>
    <row r="92" spans="1:9" ht="15.75" customHeight="1">
      <c r="A92" s="27" t="s">
        <v>20</v>
      </c>
      <c r="B92" s="195" t="s">
        <v>114</v>
      </c>
      <c r="C92" s="160"/>
      <c r="D92" s="160"/>
      <c r="E92" s="160"/>
      <c r="F92" s="160"/>
      <c r="G92" s="171"/>
      <c r="H92" s="30">
        <f>H61*H91</f>
        <v>1.6666666666666666E-4</v>
      </c>
      <c r="I92" s="29">
        <f t="shared" si="3"/>
        <v>0.31666666666666665</v>
      </c>
    </row>
    <row r="93" spans="1:9" ht="15.75" customHeight="1">
      <c r="A93" s="27" t="s">
        <v>23</v>
      </c>
      <c r="B93" s="195" t="s">
        <v>115</v>
      </c>
      <c r="C93" s="160"/>
      <c r="D93" s="160"/>
      <c r="E93" s="160"/>
      <c r="F93" s="160"/>
      <c r="G93" s="171"/>
      <c r="H93" s="30">
        <v>3.44E-2</v>
      </c>
      <c r="I93" s="29">
        <f t="shared" si="3"/>
        <v>65.36</v>
      </c>
    </row>
    <row r="94" spans="1:9" ht="15.75" customHeight="1">
      <c r="A94" s="27" t="s">
        <v>26</v>
      </c>
      <c r="B94" s="195" t="s">
        <v>116</v>
      </c>
      <c r="C94" s="160"/>
      <c r="D94" s="160"/>
      <c r="E94" s="160"/>
      <c r="F94" s="160"/>
      <c r="G94" s="171"/>
      <c r="H94" s="30">
        <v>1.9400000000000001E-2</v>
      </c>
      <c r="I94" s="29">
        <f t="shared" si="3"/>
        <v>36.86</v>
      </c>
    </row>
    <row r="95" spans="1:9" ht="15.75" customHeight="1">
      <c r="A95" s="27" t="s">
        <v>55</v>
      </c>
      <c r="B95" s="195" t="s">
        <v>117</v>
      </c>
      <c r="C95" s="160"/>
      <c r="D95" s="160"/>
      <c r="E95" s="160"/>
      <c r="F95" s="160"/>
      <c r="G95" s="171"/>
      <c r="H95" s="30">
        <f>H62*H94</f>
        <v>7.1392000000000009E-3</v>
      </c>
      <c r="I95" s="29">
        <f t="shared" si="3"/>
        <v>13.564480000000001</v>
      </c>
    </row>
    <row r="96" spans="1:9" ht="15.75" customHeight="1">
      <c r="A96" s="27" t="s">
        <v>57</v>
      </c>
      <c r="B96" s="195" t="s">
        <v>118</v>
      </c>
      <c r="C96" s="160"/>
      <c r="D96" s="160"/>
      <c r="E96" s="160"/>
      <c r="F96" s="160"/>
      <c r="G96" s="171"/>
      <c r="H96" s="30">
        <f>H94*H61*0.4</f>
        <v>6.2080000000000002E-4</v>
      </c>
      <c r="I96" s="29">
        <f t="shared" si="3"/>
        <v>1.1795200000000001</v>
      </c>
    </row>
    <row r="97" spans="1:9" ht="15.75" customHeight="1">
      <c r="A97" s="203" t="s">
        <v>119</v>
      </c>
      <c r="B97" s="160"/>
      <c r="C97" s="160"/>
      <c r="D97" s="160"/>
      <c r="E97" s="160"/>
      <c r="F97" s="160"/>
      <c r="G97" s="171"/>
      <c r="H97" s="41">
        <f t="shared" ref="H97:I97" si="4">SUM(H91:H96)</f>
        <v>6.3810000000000006E-2</v>
      </c>
      <c r="I97" s="42">
        <f t="shared" si="4"/>
        <v>121.239</v>
      </c>
    </row>
    <row r="98" spans="1:9" ht="15.75" customHeight="1">
      <c r="A98" s="177"/>
      <c r="B98" s="160"/>
      <c r="C98" s="160"/>
      <c r="D98" s="160"/>
      <c r="E98" s="160"/>
      <c r="F98" s="160"/>
      <c r="G98" s="160"/>
      <c r="H98" s="160"/>
      <c r="I98" s="171"/>
    </row>
    <row r="99" spans="1:9" ht="15.75" customHeight="1">
      <c r="A99" s="193" t="s">
        <v>120</v>
      </c>
      <c r="B99" s="160"/>
      <c r="C99" s="160"/>
      <c r="D99" s="160"/>
      <c r="E99" s="160"/>
      <c r="F99" s="160"/>
      <c r="G99" s="160"/>
      <c r="H99" s="160"/>
      <c r="I99" s="171"/>
    </row>
    <row r="100" spans="1:9" ht="15.75" customHeight="1">
      <c r="A100" s="193" t="s">
        <v>121</v>
      </c>
      <c r="B100" s="160"/>
      <c r="C100" s="160"/>
      <c r="D100" s="160"/>
      <c r="E100" s="160"/>
      <c r="F100" s="160"/>
      <c r="G100" s="160"/>
      <c r="H100" s="160"/>
      <c r="I100" s="171"/>
    </row>
    <row r="101" spans="1:9" ht="12.75" customHeight="1">
      <c r="A101" s="40" t="s">
        <v>122</v>
      </c>
      <c r="B101" s="202" t="s">
        <v>123</v>
      </c>
      <c r="C101" s="160"/>
      <c r="D101" s="160"/>
      <c r="E101" s="160"/>
      <c r="F101" s="160"/>
      <c r="G101" s="171"/>
      <c r="H101" s="40" t="s">
        <v>49</v>
      </c>
      <c r="I101" s="40" t="s">
        <v>50</v>
      </c>
    </row>
    <row r="102" spans="1:9" ht="15.75" customHeight="1">
      <c r="A102" s="27" t="s">
        <v>17</v>
      </c>
      <c r="B102" s="195" t="s">
        <v>190</v>
      </c>
      <c r="C102" s="160"/>
      <c r="D102" s="160"/>
      <c r="E102" s="160"/>
      <c r="F102" s="160"/>
      <c r="G102" s="171"/>
      <c r="H102" s="30">
        <v>8.3299999999999999E-2</v>
      </c>
      <c r="I102" s="29">
        <f t="shared" ref="I102:I109" si="5">H102*$I$34</f>
        <v>158.27000000000001</v>
      </c>
    </row>
    <row r="103" spans="1:9" ht="15.75" customHeight="1">
      <c r="A103" s="27" t="s">
        <v>20</v>
      </c>
      <c r="B103" s="195" t="s">
        <v>125</v>
      </c>
      <c r="C103" s="160"/>
      <c r="D103" s="160"/>
      <c r="E103" s="160"/>
      <c r="F103" s="160"/>
      <c r="G103" s="171"/>
      <c r="H103" s="30">
        <f>5/30/12</f>
        <v>1.3888888888888888E-2</v>
      </c>
      <c r="I103" s="29">
        <f t="shared" si="5"/>
        <v>26.388888888888886</v>
      </c>
    </row>
    <row r="104" spans="1:9" ht="15.75" customHeight="1">
      <c r="A104" s="27" t="s">
        <v>23</v>
      </c>
      <c r="B104" s="195" t="s">
        <v>191</v>
      </c>
      <c r="C104" s="160"/>
      <c r="D104" s="160"/>
      <c r="E104" s="160"/>
      <c r="F104" s="160"/>
      <c r="G104" s="171"/>
      <c r="H104" s="30">
        <v>2.8999999999999998E-3</v>
      </c>
      <c r="I104" s="29">
        <f t="shared" si="5"/>
        <v>5.51</v>
      </c>
    </row>
    <row r="105" spans="1:9" ht="15.75" customHeight="1">
      <c r="A105" s="27" t="s">
        <v>26</v>
      </c>
      <c r="B105" s="195" t="s">
        <v>127</v>
      </c>
      <c r="C105" s="160"/>
      <c r="D105" s="160"/>
      <c r="E105" s="160"/>
      <c r="F105" s="160"/>
      <c r="G105" s="171"/>
      <c r="H105" s="30">
        <v>2.0000000000000001E-4</v>
      </c>
      <c r="I105" s="29">
        <f t="shared" si="5"/>
        <v>0.38</v>
      </c>
    </row>
    <row r="106" spans="1:9" ht="15.75" customHeight="1">
      <c r="A106" s="27" t="s">
        <v>55</v>
      </c>
      <c r="B106" s="195" t="s">
        <v>128</v>
      </c>
      <c r="C106" s="160"/>
      <c r="D106" s="160"/>
      <c r="E106" s="160"/>
      <c r="F106" s="160"/>
      <c r="G106" s="171"/>
      <c r="H106" s="30">
        <v>6.9999999999999999E-4</v>
      </c>
      <c r="I106" s="29">
        <f t="shared" si="5"/>
        <v>1.33</v>
      </c>
    </row>
    <row r="107" spans="1:9" ht="15.75" customHeight="1">
      <c r="A107" s="27" t="s">
        <v>57</v>
      </c>
      <c r="B107" s="195" t="s">
        <v>129</v>
      </c>
      <c r="C107" s="160"/>
      <c r="D107" s="160"/>
      <c r="E107" s="160"/>
      <c r="F107" s="160"/>
      <c r="G107" s="171"/>
      <c r="H107" s="30">
        <v>2.8999999999999998E-3</v>
      </c>
      <c r="I107" s="29">
        <f t="shared" si="5"/>
        <v>5.51</v>
      </c>
    </row>
    <row r="108" spans="1:9" ht="15.75" customHeight="1">
      <c r="A108" s="43" t="s">
        <v>70</v>
      </c>
      <c r="B108" s="195" t="s">
        <v>130</v>
      </c>
      <c r="C108" s="160"/>
      <c r="D108" s="160"/>
      <c r="E108" s="160"/>
      <c r="F108" s="160"/>
      <c r="G108" s="171"/>
      <c r="H108" s="30"/>
      <c r="I108" s="29">
        <f t="shared" si="5"/>
        <v>0</v>
      </c>
    </row>
    <row r="109" spans="1:9" ht="15.75" customHeight="1">
      <c r="A109" s="177" t="s">
        <v>131</v>
      </c>
      <c r="B109" s="160"/>
      <c r="C109" s="160"/>
      <c r="D109" s="160"/>
      <c r="E109" s="160"/>
      <c r="F109" s="160"/>
      <c r="G109" s="171"/>
      <c r="H109" s="32">
        <f>SUM(H102:H108)</f>
        <v>0.10388888888888889</v>
      </c>
      <c r="I109" s="34">
        <f t="shared" si="5"/>
        <v>197.38888888888889</v>
      </c>
    </row>
    <row r="110" spans="1:9" ht="15.75" customHeight="1">
      <c r="A110" s="199" t="s">
        <v>192</v>
      </c>
      <c r="B110" s="160"/>
      <c r="C110" s="160"/>
      <c r="D110" s="160"/>
      <c r="E110" s="160"/>
      <c r="F110" s="160"/>
      <c r="G110" s="160"/>
      <c r="H110" s="160"/>
      <c r="I110" s="171"/>
    </row>
    <row r="111" spans="1:9" ht="15.75" customHeight="1">
      <c r="A111" s="177"/>
      <c r="B111" s="160"/>
      <c r="C111" s="160"/>
      <c r="D111" s="160"/>
      <c r="E111" s="160"/>
      <c r="F111" s="160"/>
      <c r="G111" s="160"/>
      <c r="H111" s="160"/>
      <c r="I111" s="171"/>
    </row>
    <row r="112" spans="1:9" ht="15.75" customHeight="1">
      <c r="A112" s="193" t="s">
        <v>132</v>
      </c>
      <c r="B112" s="160"/>
      <c r="C112" s="160"/>
      <c r="D112" s="160"/>
      <c r="E112" s="160"/>
      <c r="F112" s="160"/>
      <c r="G112" s="160"/>
      <c r="H112" s="160"/>
      <c r="I112" s="171"/>
    </row>
    <row r="113" spans="1:12" ht="15.75" customHeight="1">
      <c r="A113" s="40" t="s">
        <v>133</v>
      </c>
      <c r="B113" s="202" t="s">
        <v>123</v>
      </c>
      <c r="C113" s="160"/>
      <c r="D113" s="160"/>
      <c r="E113" s="160"/>
      <c r="F113" s="160"/>
      <c r="G113" s="171"/>
      <c r="H113" s="40" t="s">
        <v>49</v>
      </c>
      <c r="I113" s="40" t="s">
        <v>50</v>
      </c>
    </row>
    <row r="114" spans="1:12" ht="15.75" customHeight="1">
      <c r="A114" s="27" t="s">
        <v>17</v>
      </c>
      <c r="B114" s="195" t="s">
        <v>134</v>
      </c>
      <c r="C114" s="160"/>
      <c r="D114" s="160"/>
      <c r="E114" s="160"/>
      <c r="F114" s="160"/>
      <c r="G114" s="171"/>
      <c r="H114" s="30"/>
      <c r="I114" s="29">
        <f t="shared" ref="I114:I115" si="6">H114*$I$34</f>
        <v>0</v>
      </c>
    </row>
    <row r="115" spans="1:12" ht="15.75" customHeight="1">
      <c r="A115" s="177" t="s">
        <v>135</v>
      </c>
      <c r="B115" s="160"/>
      <c r="C115" s="160"/>
      <c r="D115" s="160"/>
      <c r="E115" s="160"/>
      <c r="F115" s="160"/>
      <c r="G115" s="171"/>
      <c r="H115" s="32">
        <f>SUM(H114)</f>
        <v>0</v>
      </c>
      <c r="I115" s="29">
        <f t="shared" si="6"/>
        <v>0</v>
      </c>
    </row>
    <row r="116" spans="1:12" ht="15.75" customHeight="1">
      <c r="A116" s="194"/>
      <c r="B116" s="160"/>
      <c r="C116" s="160"/>
      <c r="D116" s="160"/>
      <c r="E116" s="160"/>
      <c r="F116" s="160"/>
      <c r="G116" s="160"/>
      <c r="H116" s="160"/>
      <c r="I116" s="171"/>
      <c r="L116" s="37"/>
    </row>
    <row r="117" spans="1:12" ht="15.75" customHeight="1">
      <c r="A117" s="193" t="s">
        <v>136</v>
      </c>
      <c r="B117" s="160"/>
      <c r="C117" s="160"/>
      <c r="D117" s="160"/>
      <c r="E117" s="160"/>
      <c r="F117" s="160"/>
      <c r="G117" s="160"/>
      <c r="H117" s="160"/>
      <c r="I117" s="171"/>
    </row>
    <row r="118" spans="1:12" ht="15.75" customHeight="1">
      <c r="A118" s="27">
        <v>4</v>
      </c>
      <c r="B118" s="197" t="s">
        <v>137</v>
      </c>
      <c r="C118" s="160"/>
      <c r="D118" s="160"/>
      <c r="E118" s="160"/>
      <c r="F118" s="160"/>
      <c r="G118" s="171"/>
      <c r="H118" s="27"/>
      <c r="I118" s="27" t="s">
        <v>50</v>
      </c>
    </row>
    <row r="119" spans="1:12" ht="15.75" customHeight="1">
      <c r="A119" s="27" t="s">
        <v>17</v>
      </c>
      <c r="B119" s="200" t="s">
        <v>138</v>
      </c>
      <c r="C119" s="160"/>
      <c r="D119" s="160"/>
      <c r="E119" s="160"/>
      <c r="F119" s="160"/>
      <c r="G119" s="171"/>
      <c r="H119" s="23" t="s">
        <v>97</v>
      </c>
      <c r="I119" s="33">
        <f>I109</f>
        <v>197.38888888888889</v>
      </c>
    </row>
    <row r="120" spans="1:12" ht="15.75" customHeight="1">
      <c r="A120" s="27" t="s">
        <v>20</v>
      </c>
      <c r="B120" s="200" t="s">
        <v>139</v>
      </c>
      <c r="C120" s="160"/>
      <c r="D120" s="160"/>
      <c r="E120" s="160"/>
      <c r="F120" s="160"/>
      <c r="G120" s="171"/>
      <c r="H120" s="23" t="s">
        <v>97</v>
      </c>
      <c r="I120" s="33">
        <f>I115</f>
        <v>0</v>
      </c>
    </row>
    <row r="121" spans="1:12" ht="15.75" customHeight="1">
      <c r="A121" s="193" t="s">
        <v>140</v>
      </c>
      <c r="B121" s="160"/>
      <c r="C121" s="160"/>
      <c r="D121" s="160"/>
      <c r="E121" s="160"/>
      <c r="F121" s="160"/>
      <c r="G121" s="160"/>
      <c r="H121" s="171"/>
      <c r="I121" s="31">
        <f>SUM(I119:I120)</f>
        <v>197.38888888888889</v>
      </c>
    </row>
    <row r="122" spans="1:12" ht="15.75" customHeight="1">
      <c r="A122" s="177"/>
      <c r="B122" s="160"/>
      <c r="C122" s="160"/>
      <c r="D122" s="160"/>
      <c r="E122" s="160"/>
      <c r="F122" s="160"/>
      <c r="G122" s="171"/>
      <c r="H122" s="32"/>
      <c r="I122" s="34"/>
    </row>
    <row r="123" spans="1:12" ht="15.75" customHeight="1">
      <c r="A123" s="193" t="s">
        <v>141</v>
      </c>
      <c r="B123" s="160"/>
      <c r="C123" s="160"/>
      <c r="D123" s="160"/>
      <c r="E123" s="160"/>
      <c r="F123" s="160"/>
      <c r="G123" s="160"/>
      <c r="H123" s="160"/>
      <c r="I123" s="171"/>
    </row>
    <row r="124" spans="1:12" ht="15.75" customHeight="1">
      <c r="A124" s="27">
        <v>5</v>
      </c>
      <c r="B124" s="197" t="s">
        <v>142</v>
      </c>
      <c r="C124" s="160"/>
      <c r="D124" s="160"/>
      <c r="E124" s="160"/>
      <c r="F124" s="160"/>
      <c r="G124" s="171"/>
      <c r="H124" s="27"/>
      <c r="I124" s="27" t="s">
        <v>144</v>
      </c>
    </row>
    <row r="125" spans="1:12" ht="15.75" customHeight="1">
      <c r="A125" s="27" t="s">
        <v>17</v>
      </c>
      <c r="B125" s="195" t="s">
        <v>145</v>
      </c>
      <c r="C125" s="160"/>
      <c r="D125" s="160"/>
      <c r="E125" s="160"/>
      <c r="F125" s="160"/>
      <c r="G125" s="171"/>
      <c r="H125" s="44">
        <f>'Uniformes e EPIs CM'!F32</f>
        <v>835.87</v>
      </c>
      <c r="I125" s="29">
        <f t="shared" ref="I125:I127" si="7">H125/12</f>
        <v>69.655833333333334</v>
      </c>
    </row>
    <row r="126" spans="1:12" ht="15.75" customHeight="1">
      <c r="A126" s="27" t="s">
        <v>20</v>
      </c>
      <c r="B126" s="195" t="s">
        <v>146</v>
      </c>
      <c r="C126" s="160"/>
      <c r="D126" s="160"/>
      <c r="E126" s="160"/>
      <c r="F126" s="160"/>
      <c r="G126" s="171"/>
      <c r="H126" s="44">
        <f>'Uniformes e EPIs CM'!F46</f>
        <v>885.48</v>
      </c>
      <c r="I126" s="29">
        <f t="shared" si="7"/>
        <v>73.790000000000006</v>
      </c>
    </row>
    <row r="127" spans="1:12" ht="15.75" customHeight="1">
      <c r="A127" s="27"/>
      <c r="B127" s="204"/>
      <c r="C127" s="160"/>
      <c r="D127" s="160"/>
      <c r="E127" s="160"/>
      <c r="F127" s="160"/>
      <c r="G127" s="171"/>
      <c r="H127" s="44"/>
      <c r="I127" s="29">
        <f t="shared" si="7"/>
        <v>0</v>
      </c>
    </row>
    <row r="128" spans="1:12" ht="15.75" customHeight="1">
      <c r="A128" s="193" t="s">
        <v>151</v>
      </c>
      <c r="B128" s="160"/>
      <c r="C128" s="160"/>
      <c r="D128" s="160"/>
      <c r="E128" s="160"/>
      <c r="F128" s="160"/>
      <c r="G128" s="160"/>
      <c r="H128" s="171"/>
      <c r="I128" s="31">
        <f>SUM(I125:I127)</f>
        <v>143.44583333333333</v>
      </c>
    </row>
    <row r="129" spans="1:9" ht="12.75" customHeight="1">
      <c r="A129" s="206" t="s">
        <v>193</v>
      </c>
      <c r="B129" s="175"/>
      <c r="C129" s="175"/>
      <c r="D129" s="175"/>
      <c r="E129" s="175"/>
      <c r="F129" s="175"/>
      <c r="G129" s="175"/>
      <c r="H129" s="175"/>
      <c r="I129" s="176"/>
    </row>
    <row r="130" spans="1:9" ht="15.75" customHeight="1">
      <c r="A130" s="178"/>
      <c r="B130" s="160"/>
      <c r="C130" s="160"/>
      <c r="D130" s="160"/>
      <c r="E130" s="160"/>
      <c r="F130" s="160"/>
      <c r="G130" s="160"/>
      <c r="H130" s="160"/>
      <c r="I130" s="171"/>
    </row>
    <row r="131" spans="1:9" ht="15.75" customHeight="1">
      <c r="A131" s="193" t="s">
        <v>153</v>
      </c>
      <c r="B131" s="160"/>
      <c r="C131" s="160"/>
      <c r="D131" s="160"/>
      <c r="E131" s="160"/>
      <c r="F131" s="160"/>
      <c r="G131" s="160"/>
      <c r="H131" s="160"/>
      <c r="I131" s="171"/>
    </row>
    <row r="132" spans="1:9" ht="15.75" customHeight="1">
      <c r="A132" s="27">
        <v>6</v>
      </c>
      <c r="B132" s="197" t="s">
        <v>154</v>
      </c>
      <c r="C132" s="160"/>
      <c r="D132" s="160"/>
      <c r="E132" s="160"/>
      <c r="F132" s="160"/>
      <c r="G132" s="171"/>
      <c r="H132" s="27" t="s">
        <v>49</v>
      </c>
      <c r="I132" s="27" t="s">
        <v>50</v>
      </c>
    </row>
    <row r="133" spans="1:9" ht="15.75" customHeight="1">
      <c r="A133" s="27" t="s">
        <v>17</v>
      </c>
      <c r="B133" s="195" t="s">
        <v>155</v>
      </c>
      <c r="C133" s="160"/>
      <c r="D133" s="160"/>
      <c r="E133" s="160"/>
      <c r="F133" s="160"/>
      <c r="G133" s="171"/>
      <c r="H133" s="45">
        <v>7.0000000000000007E-2</v>
      </c>
      <c r="I133" s="29">
        <f>H133*I153</f>
        <v>317.36696055555552</v>
      </c>
    </row>
    <row r="134" spans="1:9" ht="15.75" customHeight="1">
      <c r="A134" s="27" t="s">
        <v>20</v>
      </c>
      <c r="B134" s="195" t="s">
        <v>156</v>
      </c>
      <c r="C134" s="160"/>
      <c r="D134" s="160"/>
      <c r="E134" s="160"/>
      <c r="F134" s="160"/>
      <c r="G134" s="171"/>
      <c r="H134" s="45">
        <v>0.06</v>
      </c>
      <c r="I134" s="29">
        <f>H134*(I133+I153)</f>
        <v>291.07084096666659</v>
      </c>
    </row>
    <row r="135" spans="1:9" ht="15.75" customHeight="1">
      <c r="A135" s="27" t="s">
        <v>23</v>
      </c>
      <c r="B135" s="197" t="s">
        <v>157</v>
      </c>
      <c r="C135" s="160"/>
      <c r="D135" s="160"/>
      <c r="E135" s="160"/>
      <c r="F135" s="160"/>
      <c r="G135" s="171"/>
      <c r="H135" s="30"/>
      <c r="I135" s="46"/>
    </row>
    <row r="136" spans="1:9" ht="15.75" customHeight="1">
      <c r="A136" s="27" t="s">
        <v>158</v>
      </c>
      <c r="B136" s="195" t="s">
        <v>159</v>
      </c>
      <c r="C136" s="160"/>
      <c r="D136" s="160"/>
      <c r="E136" s="160"/>
      <c r="F136" s="160"/>
      <c r="G136" s="171"/>
      <c r="H136" s="45">
        <v>1.6500000000000001E-2</v>
      </c>
      <c r="I136" s="29">
        <f t="shared" ref="I136:I140" si="8">H136*$I$155</f>
        <v>96.691980000000001</v>
      </c>
    </row>
    <row r="137" spans="1:9" ht="15.75" customHeight="1">
      <c r="A137" s="27" t="s">
        <v>160</v>
      </c>
      <c r="B137" s="195" t="s">
        <v>161</v>
      </c>
      <c r="C137" s="160"/>
      <c r="D137" s="160"/>
      <c r="E137" s="160"/>
      <c r="F137" s="160"/>
      <c r="G137" s="171"/>
      <c r="H137" s="45">
        <v>7.5999999999999998E-2</v>
      </c>
      <c r="I137" s="29">
        <f t="shared" si="8"/>
        <v>445.36911999999995</v>
      </c>
    </row>
    <row r="138" spans="1:9" ht="15.75" customHeight="1">
      <c r="A138" s="27" t="s">
        <v>162</v>
      </c>
      <c r="B138" s="195" t="s">
        <v>194</v>
      </c>
      <c r="C138" s="160"/>
      <c r="D138" s="160"/>
      <c r="E138" s="160"/>
      <c r="F138" s="160"/>
      <c r="G138" s="171"/>
      <c r="H138" s="45">
        <v>0</v>
      </c>
      <c r="I138" s="29">
        <f t="shared" si="8"/>
        <v>0</v>
      </c>
    </row>
    <row r="139" spans="1:9" ht="15.75" customHeight="1">
      <c r="A139" s="27" t="s">
        <v>164</v>
      </c>
      <c r="B139" s="195" t="s">
        <v>165</v>
      </c>
      <c r="C139" s="160"/>
      <c r="D139" s="160"/>
      <c r="E139" s="160"/>
      <c r="F139" s="160"/>
      <c r="G139" s="171"/>
      <c r="H139" s="45">
        <v>0</v>
      </c>
      <c r="I139" s="29">
        <f t="shared" si="8"/>
        <v>0</v>
      </c>
    </row>
    <row r="140" spans="1:9" ht="15.75" customHeight="1">
      <c r="A140" s="27" t="s">
        <v>166</v>
      </c>
      <c r="B140" s="195" t="s">
        <v>167</v>
      </c>
      <c r="C140" s="160"/>
      <c r="D140" s="160"/>
      <c r="E140" s="160"/>
      <c r="F140" s="160"/>
      <c r="G140" s="171"/>
      <c r="H140" s="45">
        <v>0.03</v>
      </c>
      <c r="I140" s="29">
        <f t="shared" si="8"/>
        <v>175.80359999999999</v>
      </c>
    </row>
    <row r="141" spans="1:9" ht="15.75" customHeight="1">
      <c r="A141" s="193" t="s">
        <v>168</v>
      </c>
      <c r="B141" s="160"/>
      <c r="C141" s="160"/>
      <c r="D141" s="160"/>
      <c r="E141" s="160"/>
      <c r="F141" s="160"/>
      <c r="G141" s="171"/>
      <c r="H141" s="47">
        <f t="shared" ref="H141:I141" si="9">SUM(H133:H140)</f>
        <v>0.25250000000000006</v>
      </c>
      <c r="I141" s="31">
        <f t="shared" si="9"/>
        <v>1326.3025015222222</v>
      </c>
    </row>
    <row r="142" spans="1:9" ht="15.75" customHeight="1">
      <c r="A142" s="206" t="s">
        <v>195</v>
      </c>
      <c r="B142" s="175"/>
      <c r="C142" s="175"/>
      <c r="D142" s="175"/>
      <c r="E142" s="175"/>
      <c r="F142" s="175"/>
      <c r="G142" s="175"/>
      <c r="H142" s="175"/>
      <c r="I142" s="176"/>
    </row>
    <row r="143" spans="1:9" ht="15.75" customHeight="1">
      <c r="A143" s="207" t="s">
        <v>196</v>
      </c>
      <c r="B143" s="188"/>
      <c r="C143" s="188"/>
      <c r="D143" s="188"/>
      <c r="E143" s="188"/>
      <c r="F143" s="188"/>
      <c r="G143" s="188"/>
      <c r="H143" s="188"/>
      <c r="I143" s="189"/>
    </row>
    <row r="144" spans="1:9" ht="60" customHeight="1">
      <c r="A144" s="208" t="s">
        <v>197</v>
      </c>
      <c r="B144" s="188"/>
      <c r="C144" s="188"/>
      <c r="D144" s="188"/>
      <c r="E144" s="188"/>
      <c r="F144" s="188"/>
      <c r="G144" s="188"/>
      <c r="H144" s="188"/>
      <c r="I144" s="189"/>
    </row>
    <row r="145" spans="1:9" ht="15.75" customHeight="1">
      <c r="A145" s="209"/>
      <c r="B145" s="191"/>
      <c r="C145" s="191"/>
      <c r="D145" s="191"/>
      <c r="E145" s="191"/>
      <c r="F145" s="191"/>
      <c r="G145" s="191"/>
      <c r="H145" s="191"/>
      <c r="I145" s="192"/>
    </row>
    <row r="146" spans="1:9" ht="15.75" customHeight="1">
      <c r="A146" s="193" t="s">
        <v>172</v>
      </c>
      <c r="B146" s="160"/>
      <c r="C146" s="160"/>
      <c r="D146" s="160"/>
      <c r="E146" s="160"/>
      <c r="F146" s="160"/>
      <c r="G146" s="160"/>
      <c r="H146" s="160"/>
      <c r="I146" s="171"/>
    </row>
    <row r="147" spans="1:9" ht="15.75" customHeight="1">
      <c r="A147" s="177" t="s">
        <v>173</v>
      </c>
      <c r="B147" s="160"/>
      <c r="C147" s="160"/>
      <c r="D147" s="160"/>
      <c r="E147" s="160"/>
      <c r="F147" s="160"/>
      <c r="G147" s="160"/>
      <c r="H147" s="171"/>
      <c r="I147" s="27" t="s">
        <v>50</v>
      </c>
    </row>
    <row r="148" spans="1:9" ht="15.75" customHeight="1">
      <c r="A148" s="23" t="s">
        <v>17</v>
      </c>
      <c r="B148" s="195" t="str">
        <f>A26</f>
        <v>MÓDULO 1 – COMPOSIÇÃO DA REMUNERAÇÃO</v>
      </c>
      <c r="C148" s="160"/>
      <c r="D148" s="160"/>
      <c r="E148" s="160"/>
      <c r="F148" s="160"/>
      <c r="G148" s="160"/>
      <c r="H148" s="171"/>
      <c r="I148" s="29">
        <f>I34</f>
        <v>1900</v>
      </c>
    </row>
    <row r="149" spans="1:9" ht="15.75" customHeight="1">
      <c r="A149" s="23" t="s">
        <v>20</v>
      </c>
      <c r="B149" s="195" t="str">
        <f>A39</f>
        <v>MÓDULO 2 – ENCARGOS E BENEFÍCIOS ANUAIS, MENSAIS E DIÁRIOS</v>
      </c>
      <c r="C149" s="160"/>
      <c r="D149" s="160"/>
      <c r="E149" s="160"/>
      <c r="F149" s="160"/>
      <c r="G149" s="160"/>
      <c r="H149" s="171"/>
      <c r="I149" s="29">
        <f>I87</f>
        <v>2171.7399999999998</v>
      </c>
    </row>
    <row r="150" spans="1:9" ht="15.75" customHeight="1">
      <c r="A150" s="23" t="s">
        <v>23</v>
      </c>
      <c r="B150" s="195" t="str">
        <f>A89</f>
        <v>MÓDULO 3 – PROVISÃO  PARA RESCISÃO</v>
      </c>
      <c r="C150" s="160"/>
      <c r="D150" s="160"/>
      <c r="E150" s="160"/>
      <c r="F150" s="160"/>
      <c r="G150" s="160"/>
      <c r="H150" s="171"/>
      <c r="I150" s="29">
        <f>I97</f>
        <v>121.239</v>
      </c>
    </row>
    <row r="151" spans="1:9" ht="15.75" customHeight="1">
      <c r="A151" s="23" t="s">
        <v>26</v>
      </c>
      <c r="B151" s="195" t="str">
        <f>A99</f>
        <v>MÓDULO 4 – CUSTO DE REPOSIÇÃO DO PROFISSIONAL AUSENTE</v>
      </c>
      <c r="C151" s="160"/>
      <c r="D151" s="160"/>
      <c r="E151" s="160"/>
      <c r="F151" s="160"/>
      <c r="G151" s="160"/>
      <c r="H151" s="171"/>
      <c r="I151" s="29">
        <f>I121</f>
        <v>197.38888888888889</v>
      </c>
    </row>
    <row r="152" spans="1:9" ht="15.75" customHeight="1">
      <c r="A152" s="23" t="s">
        <v>55</v>
      </c>
      <c r="B152" s="195" t="str">
        <f>A123</f>
        <v>MÓDULO 5 – INSUMOS DA MÃO DE OBRA</v>
      </c>
      <c r="C152" s="160"/>
      <c r="D152" s="160"/>
      <c r="E152" s="160"/>
      <c r="F152" s="160"/>
      <c r="G152" s="160"/>
      <c r="H152" s="171"/>
      <c r="I152" s="29">
        <f>I128</f>
        <v>143.44583333333333</v>
      </c>
    </row>
    <row r="153" spans="1:9" ht="15.75" customHeight="1">
      <c r="A153" s="27"/>
      <c r="B153" s="197" t="s">
        <v>174</v>
      </c>
      <c r="C153" s="160"/>
      <c r="D153" s="160"/>
      <c r="E153" s="160"/>
      <c r="F153" s="160"/>
      <c r="G153" s="160"/>
      <c r="H153" s="171"/>
      <c r="I153" s="34">
        <f>SUM(I148:I152)</f>
        <v>4533.8137222222213</v>
      </c>
    </row>
    <row r="154" spans="1:9" ht="15.75" customHeight="1">
      <c r="A154" s="23" t="s">
        <v>57</v>
      </c>
      <c r="B154" s="195" t="str">
        <f>A131</f>
        <v>MÓDULO 6 – CUSTOS INDIRETOS, TRIBUTOS E LUCRO</v>
      </c>
      <c r="C154" s="160"/>
      <c r="D154" s="160"/>
      <c r="E154" s="160"/>
      <c r="F154" s="160"/>
      <c r="G154" s="160"/>
      <c r="H154" s="171"/>
      <c r="I154" s="29">
        <f>I141</f>
        <v>1326.3025015222222</v>
      </c>
    </row>
    <row r="155" spans="1:9" ht="15.75" customHeight="1">
      <c r="A155" s="193" t="s">
        <v>175</v>
      </c>
      <c r="B155" s="160"/>
      <c r="C155" s="160"/>
      <c r="D155" s="160"/>
      <c r="E155" s="160"/>
      <c r="F155" s="160"/>
      <c r="G155" s="160"/>
      <c r="H155" s="171"/>
      <c r="I155" s="31">
        <f>ROUND(IFERROR(I153+I133+I134,"")/(1-SUM(H136:H140)),2)</f>
        <v>5860.12</v>
      </c>
    </row>
    <row r="156" spans="1:9" ht="15.75" customHeight="1">
      <c r="A156" s="193" t="s">
        <v>176</v>
      </c>
      <c r="B156" s="160"/>
      <c r="C156" s="160"/>
      <c r="D156" s="160"/>
      <c r="E156" s="160"/>
      <c r="F156" s="160"/>
      <c r="G156" s="160"/>
      <c r="H156" s="171"/>
      <c r="I156" s="48">
        <f>I155*G11</f>
        <v>70321.440000000002</v>
      </c>
    </row>
    <row r="157" spans="1:9" ht="15.75" customHeight="1">
      <c r="A157" s="193" t="s">
        <v>198</v>
      </c>
      <c r="B157" s="160"/>
      <c r="C157" s="160"/>
      <c r="D157" s="160"/>
      <c r="E157" s="160"/>
      <c r="F157" s="160"/>
      <c r="G157" s="160"/>
      <c r="H157" s="171"/>
      <c r="I157" s="49">
        <f>I156*12</f>
        <v>843857.28</v>
      </c>
    </row>
    <row r="158" spans="1:9" ht="15.75" customHeight="1">
      <c r="A158" s="193" t="s">
        <v>178</v>
      </c>
      <c r="B158" s="160"/>
      <c r="C158" s="160"/>
      <c r="D158" s="160"/>
      <c r="E158" s="160"/>
      <c r="F158" s="160"/>
      <c r="G158" s="160"/>
      <c r="H158" s="171"/>
      <c r="I158" s="49">
        <f>I156*24</f>
        <v>1687714.56</v>
      </c>
    </row>
    <row r="159" spans="1:9" ht="15.75" customHeight="1"/>
    <row r="160" spans="1:9"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3">
    <mergeCell ref="B101:G101"/>
    <mergeCell ref="B102:G102"/>
    <mergeCell ref="B103:G103"/>
    <mergeCell ref="B104:G104"/>
    <mergeCell ref="B105:G105"/>
    <mergeCell ref="B106:G106"/>
    <mergeCell ref="B107:G107"/>
    <mergeCell ref="A78:I78"/>
    <mergeCell ref="A79:I79"/>
    <mergeCell ref="A80:I80"/>
    <mergeCell ref="A81:I81"/>
    <mergeCell ref="A82:I82"/>
    <mergeCell ref="B83:G83"/>
    <mergeCell ref="B84:G84"/>
    <mergeCell ref="B85:G85"/>
    <mergeCell ref="B86:G86"/>
    <mergeCell ref="B69:G69"/>
    <mergeCell ref="B70:G70"/>
    <mergeCell ref="B71:G71"/>
    <mergeCell ref="B72:G72"/>
    <mergeCell ref="B73:G73"/>
    <mergeCell ref="B74:G74"/>
    <mergeCell ref="B75:G75"/>
    <mergeCell ref="A76:H76"/>
    <mergeCell ref="A77:I77"/>
    <mergeCell ref="B60:G60"/>
    <mergeCell ref="B61:G61"/>
    <mergeCell ref="A62:G62"/>
    <mergeCell ref="A63:I63"/>
    <mergeCell ref="A64:I64"/>
    <mergeCell ref="A65:I65"/>
    <mergeCell ref="A66:I66"/>
    <mergeCell ref="A67:I67"/>
    <mergeCell ref="A68:I68"/>
    <mergeCell ref="A144:I144"/>
    <mergeCell ref="A145:I145"/>
    <mergeCell ref="A146:I146"/>
    <mergeCell ref="A147:H147"/>
    <mergeCell ref="B148:H148"/>
    <mergeCell ref="B149:H149"/>
    <mergeCell ref="A157:H157"/>
    <mergeCell ref="A158:H158"/>
    <mergeCell ref="B150:H150"/>
    <mergeCell ref="B151:H151"/>
    <mergeCell ref="B152:H152"/>
    <mergeCell ref="B153:H153"/>
    <mergeCell ref="B154:H154"/>
    <mergeCell ref="A155:H155"/>
    <mergeCell ref="A156:H156"/>
    <mergeCell ref="B135:G135"/>
    <mergeCell ref="B136:G136"/>
    <mergeCell ref="B137:G137"/>
    <mergeCell ref="B138:G138"/>
    <mergeCell ref="B139:G139"/>
    <mergeCell ref="B140:G140"/>
    <mergeCell ref="A141:G141"/>
    <mergeCell ref="A142:I142"/>
    <mergeCell ref="A143:I143"/>
    <mergeCell ref="B126:G126"/>
    <mergeCell ref="B127:G127"/>
    <mergeCell ref="A128:H128"/>
    <mergeCell ref="A129:I129"/>
    <mergeCell ref="A130:I130"/>
    <mergeCell ref="A131:I131"/>
    <mergeCell ref="B132:G132"/>
    <mergeCell ref="B133:G133"/>
    <mergeCell ref="B134:G134"/>
    <mergeCell ref="A117:I117"/>
    <mergeCell ref="B118:G118"/>
    <mergeCell ref="B119:G119"/>
    <mergeCell ref="B120:G120"/>
    <mergeCell ref="A121:H121"/>
    <mergeCell ref="A122:G122"/>
    <mergeCell ref="A123:I123"/>
    <mergeCell ref="B124:G124"/>
    <mergeCell ref="B125:G125"/>
    <mergeCell ref="B108:G108"/>
    <mergeCell ref="A109:G109"/>
    <mergeCell ref="A110:I110"/>
    <mergeCell ref="A111:I111"/>
    <mergeCell ref="A112:I112"/>
    <mergeCell ref="B113:G113"/>
    <mergeCell ref="B114:G114"/>
    <mergeCell ref="A115:G115"/>
    <mergeCell ref="A116:I116"/>
    <mergeCell ref="B92:G92"/>
    <mergeCell ref="B93:G93"/>
    <mergeCell ref="B94:G94"/>
    <mergeCell ref="B95:G95"/>
    <mergeCell ref="B96:G96"/>
    <mergeCell ref="A97:G97"/>
    <mergeCell ref="A98:I98"/>
    <mergeCell ref="A99:I99"/>
    <mergeCell ref="A100:I100"/>
    <mergeCell ref="B41:G41"/>
    <mergeCell ref="B42:G42"/>
    <mergeCell ref="B43:G43"/>
    <mergeCell ref="A44:G44"/>
    <mergeCell ref="A87:H87"/>
    <mergeCell ref="A88:I88"/>
    <mergeCell ref="A89:I89"/>
    <mergeCell ref="B90:G90"/>
    <mergeCell ref="B91:G91"/>
    <mergeCell ref="B45:G45"/>
    <mergeCell ref="A46:G46"/>
    <mergeCell ref="A47:I47"/>
    <mergeCell ref="A48:I48"/>
    <mergeCell ref="A49:I49"/>
    <mergeCell ref="A50:I50"/>
    <mergeCell ref="A51:I51"/>
    <mergeCell ref="A52:I52"/>
    <mergeCell ref="B53:G53"/>
    <mergeCell ref="B54:G54"/>
    <mergeCell ref="B55:G55"/>
    <mergeCell ref="B56:G56"/>
    <mergeCell ref="B57:G57"/>
    <mergeCell ref="B58:G58"/>
    <mergeCell ref="B59:G59"/>
    <mergeCell ref="B33:G33"/>
    <mergeCell ref="A34:H34"/>
    <mergeCell ref="J34:J35"/>
    <mergeCell ref="A35:I35"/>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ageMargins left="0.25" right="0.25" top="0.75" bottom="0.75" header="0" footer="0"/>
  <pageSetup paperSize="9" scale="85" orientation="portrait"/>
</worksheet>
</file>

<file path=xl/worksheets/sheet4.xml><?xml version="1.0" encoding="utf-8"?>
<worksheet xmlns="http://schemas.openxmlformats.org/spreadsheetml/2006/main" xmlns:r="http://schemas.openxmlformats.org/officeDocument/2006/relationships">
  <sheetPr>
    <pageSetUpPr fitToPage="1"/>
  </sheetPr>
  <dimension ref="A1:Z998"/>
  <sheetViews>
    <sheetView workbookViewId="0">
      <selection sqref="A1:I1"/>
    </sheetView>
  </sheetViews>
  <sheetFormatPr defaultColWidth="14.42578125" defaultRowHeight="15" customHeight="1"/>
  <cols>
    <col min="1" max="7" width="8.7109375" customWidth="1"/>
    <col min="8" max="8" width="11" customWidth="1"/>
    <col min="9" max="9" width="79.42578125" customWidth="1"/>
    <col min="10" max="26" width="8.7109375" customWidth="1"/>
  </cols>
  <sheetData>
    <row r="1" spans="1:26">
      <c r="A1" s="165" t="s">
        <v>199</v>
      </c>
      <c r="B1" s="166"/>
      <c r="C1" s="166"/>
      <c r="D1" s="166"/>
      <c r="E1" s="166"/>
      <c r="F1" s="166"/>
      <c r="G1" s="166"/>
      <c r="H1" s="166"/>
      <c r="I1" s="167"/>
    </row>
    <row r="2" spans="1:26">
      <c r="A2" s="168"/>
      <c r="B2" s="163"/>
      <c r="C2" s="163"/>
      <c r="D2" s="163"/>
      <c r="E2" s="163"/>
      <c r="F2" s="163"/>
      <c r="G2" s="163"/>
      <c r="H2" s="163"/>
      <c r="I2" s="169"/>
    </row>
    <row r="3" spans="1:26">
      <c r="A3" s="170" t="s">
        <v>16</v>
      </c>
      <c r="B3" s="160"/>
      <c r="C3" s="160"/>
      <c r="D3" s="160"/>
      <c r="E3" s="160"/>
      <c r="F3" s="160"/>
      <c r="G3" s="160"/>
      <c r="H3" s="160"/>
      <c r="I3" s="171"/>
    </row>
    <row r="4" spans="1:26">
      <c r="A4" s="19" t="s">
        <v>17</v>
      </c>
      <c r="B4" s="172" t="s">
        <v>18</v>
      </c>
      <c r="C4" s="160"/>
      <c r="D4" s="160"/>
      <c r="E4" s="160"/>
      <c r="F4" s="160"/>
      <c r="G4" s="160"/>
      <c r="H4" s="171"/>
      <c r="I4" s="19" t="s">
        <v>19</v>
      </c>
    </row>
    <row r="5" spans="1:26">
      <c r="A5" s="19" t="s">
        <v>20</v>
      </c>
      <c r="B5" s="172" t="s">
        <v>21</v>
      </c>
      <c r="C5" s="160"/>
      <c r="D5" s="160"/>
      <c r="E5" s="160"/>
      <c r="F5" s="160"/>
      <c r="G5" s="160"/>
      <c r="H5" s="171"/>
      <c r="I5" s="20" t="s">
        <v>22</v>
      </c>
    </row>
    <row r="6" spans="1:26">
      <c r="A6" s="19" t="s">
        <v>23</v>
      </c>
      <c r="B6" s="172" t="s">
        <v>24</v>
      </c>
      <c r="C6" s="160"/>
      <c r="D6" s="160"/>
      <c r="E6" s="160"/>
      <c r="F6" s="160"/>
      <c r="G6" s="160"/>
      <c r="H6" s="171"/>
      <c r="I6" s="51" t="s">
        <v>25</v>
      </c>
    </row>
    <row r="7" spans="1:26">
      <c r="A7" s="19" t="s">
        <v>26</v>
      </c>
      <c r="B7" s="172" t="s">
        <v>27</v>
      </c>
      <c r="C7" s="160"/>
      <c r="D7" s="160"/>
      <c r="E7" s="160"/>
      <c r="F7" s="160"/>
      <c r="G7" s="160"/>
      <c r="H7" s="171"/>
      <c r="I7" s="19">
        <v>24</v>
      </c>
    </row>
    <row r="8" spans="1:26">
      <c r="A8" s="173"/>
      <c r="B8" s="160"/>
      <c r="C8" s="160"/>
      <c r="D8" s="160"/>
      <c r="E8" s="160"/>
      <c r="F8" s="160"/>
      <c r="G8" s="160"/>
      <c r="H8" s="160"/>
      <c r="I8" s="171"/>
    </row>
    <row r="9" spans="1:26">
      <c r="A9" s="170" t="s">
        <v>28</v>
      </c>
      <c r="B9" s="160"/>
      <c r="C9" s="160"/>
      <c r="D9" s="160"/>
      <c r="E9" s="160"/>
      <c r="F9" s="160"/>
      <c r="G9" s="160"/>
      <c r="H9" s="160"/>
      <c r="I9" s="171"/>
    </row>
    <row r="10" spans="1:26">
      <c r="A10" s="174" t="s">
        <v>29</v>
      </c>
      <c r="B10" s="175"/>
      <c r="C10" s="176"/>
      <c r="D10" s="177" t="s">
        <v>30</v>
      </c>
      <c r="E10" s="160"/>
      <c r="F10" s="171"/>
      <c r="G10" s="178" t="s">
        <v>31</v>
      </c>
      <c r="H10" s="160"/>
      <c r="I10" s="171"/>
    </row>
    <row r="11" spans="1:26">
      <c r="A11" s="179" t="s">
        <v>180</v>
      </c>
      <c r="B11" s="180"/>
      <c r="C11" s="181"/>
      <c r="D11" s="182" t="s">
        <v>181</v>
      </c>
      <c r="E11" s="180"/>
      <c r="F11" s="181"/>
      <c r="G11" s="182">
        <v>4</v>
      </c>
      <c r="H11" s="180"/>
      <c r="I11" s="183"/>
      <c r="J11" s="21"/>
      <c r="K11" s="21"/>
      <c r="L11" s="21"/>
      <c r="M11" s="21"/>
      <c r="N11" s="21"/>
      <c r="O11" s="21"/>
      <c r="P11" s="21"/>
      <c r="Q11" s="21"/>
      <c r="R11" s="21"/>
      <c r="S11" s="21"/>
      <c r="T11" s="21"/>
      <c r="U11" s="21"/>
      <c r="V11" s="21"/>
      <c r="W11" s="21"/>
      <c r="X11" s="21"/>
      <c r="Y11" s="21"/>
      <c r="Z11" s="21"/>
    </row>
    <row r="12" spans="1:26" ht="30.75" customHeight="1">
      <c r="A12" s="187" t="s">
        <v>34</v>
      </c>
      <c r="B12" s="188"/>
      <c r="C12" s="188"/>
      <c r="D12" s="188"/>
      <c r="E12" s="188"/>
      <c r="F12" s="188"/>
      <c r="G12" s="188"/>
      <c r="H12" s="188"/>
      <c r="I12" s="189"/>
    </row>
    <row r="13" spans="1:26">
      <c r="A13" s="193" t="s">
        <v>35</v>
      </c>
      <c r="B13" s="160"/>
      <c r="C13" s="160"/>
      <c r="D13" s="160"/>
      <c r="E13" s="160"/>
      <c r="F13" s="160"/>
      <c r="G13" s="160"/>
      <c r="H13" s="160"/>
      <c r="I13" s="171"/>
    </row>
    <row r="14" spans="1:26">
      <c r="A14" s="194"/>
      <c r="B14" s="160"/>
      <c r="C14" s="160"/>
      <c r="D14" s="160"/>
      <c r="E14" s="160"/>
      <c r="F14" s="160"/>
      <c r="G14" s="160"/>
      <c r="H14" s="160"/>
      <c r="I14" s="171"/>
      <c r="J14" s="22"/>
      <c r="K14" s="22"/>
      <c r="L14" s="22"/>
      <c r="M14" s="22"/>
      <c r="N14" s="22"/>
      <c r="O14" s="22"/>
      <c r="P14" s="22"/>
      <c r="Q14" s="22"/>
      <c r="R14" s="22"/>
      <c r="S14" s="22"/>
      <c r="T14" s="22"/>
      <c r="U14" s="22"/>
      <c r="V14" s="22"/>
      <c r="W14" s="22"/>
      <c r="X14" s="22"/>
      <c r="Y14" s="22"/>
      <c r="Z14" s="22"/>
    </row>
    <row r="15" spans="1:26">
      <c r="A15" s="170" t="s">
        <v>36</v>
      </c>
      <c r="B15" s="160"/>
      <c r="C15" s="160"/>
      <c r="D15" s="160"/>
      <c r="E15" s="160"/>
      <c r="F15" s="160"/>
      <c r="G15" s="160"/>
      <c r="H15" s="160"/>
      <c r="I15" s="171"/>
      <c r="J15" s="22"/>
      <c r="K15" s="22"/>
      <c r="L15" s="22"/>
      <c r="M15" s="22"/>
      <c r="N15" s="22"/>
      <c r="O15" s="22"/>
      <c r="P15" s="22"/>
      <c r="Q15" s="22"/>
      <c r="R15" s="22"/>
      <c r="S15" s="22"/>
      <c r="T15" s="22"/>
      <c r="U15" s="22"/>
      <c r="V15" s="22"/>
      <c r="W15" s="22"/>
      <c r="X15" s="22"/>
      <c r="Y15" s="22"/>
      <c r="Z15" s="22"/>
    </row>
    <row r="16" spans="1:26" ht="36">
      <c r="A16" s="23">
        <v>1</v>
      </c>
      <c r="B16" s="195" t="s">
        <v>37</v>
      </c>
      <c r="C16" s="160"/>
      <c r="D16" s="160"/>
      <c r="E16" s="160"/>
      <c r="F16" s="160"/>
      <c r="G16" s="160"/>
      <c r="H16" s="171"/>
      <c r="I16" s="24" t="s">
        <v>182</v>
      </c>
    </row>
    <row r="17" spans="1:10">
      <c r="A17" s="23">
        <v>2</v>
      </c>
      <c r="B17" s="195" t="s">
        <v>39</v>
      </c>
      <c r="C17" s="160"/>
      <c r="D17" s="160"/>
      <c r="E17" s="160"/>
      <c r="F17" s="160"/>
      <c r="G17" s="160"/>
      <c r="H17" s="171"/>
      <c r="I17" s="25" t="str">
        <f>D11</f>
        <v>5141-20</v>
      </c>
    </row>
    <row r="18" spans="1:10">
      <c r="A18" s="23">
        <v>3</v>
      </c>
      <c r="B18" s="195" t="s">
        <v>40</v>
      </c>
      <c r="C18" s="160"/>
      <c r="D18" s="160"/>
      <c r="E18" s="160"/>
      <c r="F18" s="160"/>
      <c r="G18" s="160"/>
      <c r="H18" s="171"/>
      <c r="I18" s="25">
        <v>1900</v>
      </c>
    </row>
    <row r="19" spans="1:10" ht="15.75" customHeight="1">
      <c r="A19" s="23">
        <v>5</v>
      </c>
      <c r="B19" s="195" t="s">
        <v>41</v>
      </c>
      <c r="C19" s="160"/>
      <c r="D19" s="160"/>
      <c r="E19" s="160"/>
      <c r="F19" s="160"/>
      <c r="G19" s="160"/>
      <c r="H19" s="171"/>
      <c r="I19" s="24" t="s">
        <v>183</v>
      </c>
    </row>
    <row r="20" spans="1:10" ht="15.75" customHeight="1">
      <c r="A20" s="23">
        <v>6</v>
      </c>
      <c r="B20" s="195" t="s">
        <v>43</v>
      </c>
      <c r="C20" s="160"/>
      <c r="D20" s="160"/>
      <c r="E20" s="160"/>
      <c r="F20" s="160"/>
      <c r="G20" s="160"/>
      <c r="H20" s="171"/>
      <c r="I20" s="24" t="str">
        <f>I6</f>
        <v>PR000063/2026</v>
      </c>
    </row>
    <row r="21" spans="1:10" ht="15.75" customHeight="1">
      <c r="A21" s="23">
        <v>7</v>
      </c>
      <c r="B21" s="195" t="s">
        <v>44</v>
      </c>
      <c r="C21" s="160"/>
      <c r="D21" s="160"/>
      <c r="E21" s="160"/>
      <c r="F21" s="160"/>
      <c r="G21" s="160"/>
      <c r="H21" s="171"/>
      <c r="I21" s="24" t="s">
        <v>45</v>
      </c>
    </row>
    <row r="22" spans="1:10" ht="15.75" customHeight="1">
      <c r="A22" s="23">
        <v>8</v>
      </c>
      <c r="B22" s="195" t="s">
        <v>46</v>
      </c>
      <c r="C22" s="160"/>
      <c r="D22" s="160"/>
      <c r="E22" s="160"/>
      <c r="F22" s="160"/>
      <c r="G22" s="160"/>
      <c r="H22" s="171"/>
      <c r="I22" s="50">
        <v>1621</v>
      </c>
    </row>
    <row r="23" spans="1:10" ht="15.75" customHeight="1">
      <c r="A23" s="196"/>
      <c r="B23" s="160"/>
      <c r="C23" s="160"/>
      <c r="D23" s="160"/>
      <c r="E23" s="160"/>
      <c r="F23" s="160"/>
      <c r="G23" s="160"/>
      <c r="H23" s="160"/>
      <c r="I23" s="171"/>
    </row>
    <row r="24" spans="1:10" ht="12.75" customHeight="1">
      <c r="A24" s="193" t="s">
        <v>47</v>
      </c>
      <c r="B24" s="160"/>
      <c r="C24" s="160"/>
      <c r="D24" s="160"/>
      <c r="E24" s="160"/>
      <c r="F24" s="160"/>
      <c r="G24" s="160"/>
      <c r="H24" s="160"/>
      <c r="I24" s="171"/>
    </row>
    <row r="25" spans="1:10" ht="15.75" customHeight="1">
      <c r="A25" s="27">
        <v>1</v>
      </c>
      <c r="B25" s="197" t="s">
        <v>48</v>
      </c>
      <c r="C25" s="160"/>
      <c r="D25" s="160"/>
      <c r="E25" s="160"/>
      <c r="F25" s="160"/>
      <c r="G25" s="171"/>
      <c r="H25" s="27" t="s">
        <v>49</v>
      </c>
      <c r="I25" s="27" t="s">
        <v>50</v>
      </c>
    </row>
    <row r="26" spans="1:10" ht="15.75" customHeight="1">
      <c r="A26" s="27" t="s">
        <v>17</v>
      </c>
      <c r="B26" s="195" t="s">
        <v>51</v>
      </c>
      <c r="C26" s="160"/>
      <c r="D26" s="160"/>
      <c r="E26" s="160"/>
      <c r="F26" s="160"/>
      <c r="G26" s="171"/>
      <c r="H26" s="28"/>
      <c r="I26" s="29">
        <v>1900</v>
      </c>
    </row>
    <row r="27" spans="1:10" ht="12.75" customHeight="1">
      <c r="A27" s="27" t="s">
        <v>20</v>
      </c>
      <c r="B27" s="195" t="s">
        <v>200</v>
      </c>
      <c r="C27" s="160"/>
      <c r="D27" s="160"/>
      <c r="E27" s="160"/>
      <c r="F27" s="160"/>
      <c r="G27" s="171"/>
      <c r="H27" s="30"/>
      <c r="I27" s="29">
        <f>H27*I26</f>
        <v>0</v>
      </c>
    </row>
    <row r="28" spans="1:10" ht="15.75" customHeight="1">
      <c r="A28" s="27" t="s">
        <v>23</v>
      </c>
      <c r="B28" s="195" t="s">
        <v>201</v>
      </c>
      <c r="C28" s="160"/>
      <c r="D28" s="160"/>
      <c r="E28" s="160"/>
      <c r="F28" s="160"/>
      <c r="G28" s="171"/>
      <c r="H28" s="30">
        <v>0.4</v>
      </c>
      <c r="I28" s="29">
        <f>I22*0.4</f>
        <v>648.40000000000009</v>
      </c>
    </row>
    <row r="29" spans="1:10" ht="15.75" customHeight="1">
      <c r="A29" s="27" t="s">
        <v>26</v>
      </c>
      <c r="B29" s="195" t="s">
        <v>54</v>
      </c>
      <c r="C29" s="160"/>
      <c r="D29" s="160"/>
      <c r="E29" s="160"/>
      <c r="F29" s="160"/>
      <c r="G29" s="171"/>
      <c r="H29" s="30"/>
      <c r="I29" s="29">
        <v>0</v>
      </c>
    </row>
    <row r="30" spans="1:10" ht="15.75" customHeight="1">
      <c r="A30" s="27" t="s">
        <v>55</v>
      </c>
      <c r="B30" s="195" t="s">
        <v>56</v>
      </c>
      <c r="C30" s="160"/>
      <c r="D30" s="160"/>
      <c r="E30" s="160"/>
      <c r="F30" s="160"/>
      <c r="G30" s="171"/>
      <c r="H30" s="30"/>
      <c r="I30" s="29">
        <v>0</v>
      </c>
    </row>
    <row r="31" spans="1:10" ht="15.75" customHeight="1">
      <c r="A31" s="27" t="s">
        <v>57</v>
      </c>
      <c r="B31" s="195" t="s">
        <v>58</v>
      </c>
      <c r="C31" s="160"/>
      <c r="D31" s="160"/>
      <c r="E31" s="160"/>
      <c r="F31" s="160"/>
      <c r="G31" s="171"/>
      <c r="H31" s="30"/>
      <c r="I31" s="29">
        <v>0</v>
      </c>
    </row>
    <row r="32" spans="1:10" ht="15.75" customHeight="1">
      <c r="A32" s="193" t="s">
        <v>59</v>
      </c>
      <c r="B32" s="160"/>
      <c r="C32" s="160"/>
      <c r="D32" s="160"/>
      <c r="E32" s="160"/>
      <c r="F32" s="160"/>
      <c r="G32" s="160"/>
      <c r="H32" s="171"/>
      <c r="I32" s="31">
        <f>SUM(I26:I31)</f>
        <v>2548.4</v>
      </c>
      <c r="J32" s="198"/>
    </row>
    <row r="33" spans="1:26" ht="15.75" customHeight="1">
      <c r="A33" s="199" t="s">
        <v>60</v>
      </c>
      <c r="B33" s="160"/>
      <c r="C33" s="160"/>
      <c r="D33" s="160"/>
      <c r="E33" s="160"/>
      <c r="F33" s="160"/>
      <c r="G33" s="160"/>
      <c r="H33" s="160"/>
      <c r="I33" s="171"/>
      <c r="J33" s="188"/>
    </row>
    <row r="34" spans="1:26" ht="15.75" customHeight="1">
      <c r="A34" s="199" t="s">
        <v>61</v>
      </c>
      <c r="B34" s="160"/>
      <c r="C34" s="160"/>
      <c r="D34" s="160"/>
      <c r="E34" s="160"/>
      <c r="F34" s="160"/>
      <c r="G34" s="160"/>
      <c r="H34" s="160"/>
      <c r="I34" s="171"/>
    </row>
    <row r="35" spans="1:26" ht="22.5" customHeight="1">
      <c r="A35" s="199" t="s">
        <v>62</v>
      </c>
      <c r="B35" s="160"/>
      <c r="C35" s="160"/>
      <c r="D35" s="160"/>
      <c r="E35" s="160"/>
      <c r="F35" s="160"/>
      <c r="G35" s="160"/>
      <c r="H35" s="160"/>
      <c r="I35" s="171"/>
    </row>
    <row r="36" spans="1:26" ht="12.75" customHeight="1">
      <c r="A36" s="177"/>
      <c r="B36" s="160"/>
      <c r="C36" s="160"/>
      <c r="D36" s="160"/>
      <c r="E36" s="160"/>
      <c r="F36" s="160"/>
      <c r="G36" s="160"/>
      <c r="H36" s="160"/>
      <c r="I36" s="171"/>
    </row>
    <row r="37" spans="1:26" ht="15.75" customHeight="1">
      <c r="A37" s="193" t="s">
        <v>63</v>
      </c>
      <c r="B37" s="160"/>
      <c r="C37" s="160"/>
      <c r="D37" s="160"/>
      <c r="E37" s="160"/>
      <c r="F37" s="160"/>
      <c r="G37" s="160"/>
      <c r="H37" s="160"/>
      <c r="I37" s="171"/>
    </row>
    <row r="38" spans="1:26" ht="15.75" customHeight="1">
      <c r="A38" s="193" t="s">
        <v>64</v>
      </c>
      <c r="B38" s="160"/>
      <c r="C38" s="160"/>
      <c r="D38" s="160"/>
      <c r="E38" s="160"/>
      <c r="F38" s="160"/>
      <c r="G38" s="160"/>
      <c r="H38" s="160"/>
      <c r="I38" s="171"/>
    </row>
    <row r="39" spans="1:26" ht="15.75" customHeight="1">
      <c r="A39" s="27" t="s">
        <v>65</v>
      </c>
      <c r="B39" s="197" t="s">
        <v>66</v>
      </c>
      <c r="C39" s="160"/>
      <c r="D39" s="160"/>
      <c r="E39" s="160"/>
      <c r="F39" s="160"/>
      <c r="G39" s="171"/>
      <c r="H39" s="32"/>
      <c r="I39" s="27" t="s">
        <v>50</v>
      </c>
    </row>
    <row r="40" spans="1:26" ht="15.75" customHeight="1">
      <c r="A40" s="27" t="s">
        <v>17</v>
      </c>
      <c r="B40" s="200" t="s">
        <v>67</v>
      </c>
      <c r="C40" s="160"/>
      <c r="D40" s="160"/>
      <c r="E40" s="160"/>
      <c r="F40" s="160"/>
      <c r="G40" s="171"/>
      <c r="H40" s="32">
        <f>1/24</f>
        <v>4.1666666666666664E-2</v>
      </c>
      <c r="I40" s="33">
        <f>H40*I32</f>
        <v>106.18333333333334</v>
      </c>
    </row>
    <row r="41" spans="1:26" ht="15.75" customHeight="1">
      <c r="A41" s="27" t="s">
        <v>20</v>
      </c>
      <c r="B41" s="200" t="s">
        <v>68</v>
      </c>
      <c r="C41" s="160"/>
      <c r="D41" s="160"/>
      <c r="E41" s="160"/>
      <c r="F41" s="160"/>
      <c r="G41" s="171"/>
      <c r="H41" s="32">
        <f>1/3*H40</f>
        <v>1.3888888888888888E-2</v>
      </c>
      <c r="I41" s="33">
        <f>H41*I32</f>
        <v>35.394444444444446</v>
      </c>
    </row>
    <row r="42" spans="1:26" ht="15.75" customHeight="1">
      <c r="A42" s="177" t="s">
        <v>69</v>
      </c>
      <c r="B42" s="160"/>
      <c r="C42" s="160"/>
      <c r="D42" s="160"/>
      <c r="E42" s="160"/>
      <c r="F42" s="160"/>
      <c r="G42" s="171"/>
      <c r="H42" s="32">
        <f t="shared" ref="H42:I42" si="0">SUM(H37:H41)</f>
        <v>5.5555555555555552E-2</v>
      </c>
      <c r="I42" s="34">
        <f t="shared" si="0"/>
        <v>141.57777777777778</v>
      </c>
    </row>
    <row r="43" spans="1:26" ht="15.75" customHeight="1">
      <c r="A43" s="27" t="s">
        <v>70</v>
      </c>
      <c r="B43" s="195" t="s">
        <v>71</v>
      </c>
      <c r="C43" s="160"/>
      <c r="D43" s="160"/>
      <c r="E43" s="160"/>
      <c r="F43" s="160"/>
      <c r="G43" s="171"/>
      <c r="H43" s="30">
        <f>H60*H42</f>
        <v>2.0444444444444446E-2</v>
      </c>
      <c r="I43" s="29">
        <f>H43*$I$32</f>
        <v>52.100622222222228</v>
      </c>
    </row>
    <row r="44" spans="1:26" ht="15.75" customHeight="1">
      <c r="A44" s="177" t="s">
        <v>72</v>
      </c>
      <c r="B44" s="160"/>
      <c r="C44" s="160"/>
      <c r="D44" s="160"/>
      <c r="E44" s="160"/>
      <c r="F44" s="160"/>
      <c r="G44" s="171"/>
      <c r="H44" s="32">
        <f>SUM(H32:H41)</f>
        <v>5.5555555555555552E-2</v>
      </c>
      <c r="I44" s="34">
        <f>I43+I42</f>
        <v>193.67840000000001</v>
      </c>
    </row>
    <row r="45" spans="1:26" ht="15.75" customHeight="1">
      <c r="A45" s="177"/>
      <c r="B45" s="160"/>
      <c r="C45" s="160"/>
      <c r="D45" s="160"/>
      <c r="E45" s="160"/>
      <c r="F45" s="160"/>
      <c r="G45" s="160"/>
      <c r="H45" s="160"/>
      <c r="I45" s="171"/>
    </row>
    <row r="46" spans="1:26" ht="15.75" customHeight="1">
      <c r="A46" s="210" t="s">
        <v>73</v>
      </c>
      <c r="B46" s="160"/>
      <c r="C46" s="160"/>
      <c r="D46" s="160"/>
      <c r="E46" s="160"/>
      <c r="F46" s="160"/>
      <c r="G46" s="160"/>
      <c r="H46" s="160"/>
      <c r="I46" s="171"/>
    </row>
    <row r="47" spans="1:26" ht="15.75" customHeight="1">
      <c r="A47" s="210" t="s">
        <v>74</v>
      </c>
      <c r="B47" s="160"/>
      <c r="C47" s="160"/>
      <c r="D47" s="160"/>
      <c r="E47" s="160"/>
      <c r="F47" s="160"/>
      <c r="G47" s="160"/>
      <c r="H47" s="160"/>
      <c r="I47" s="171"/>
      <c r="J47" s="35"/>
      <c r="K47" s="35"/>
      <c r="L47" s="35"/>
      <c r="M47" s="35"/>
      <c r="N47" s="35"/>
      <c r="O47" s="35"/>
      <c r="P47" s="35"/>
      <c r="Q47" s="35"/>
      <c r="R47" s="35"/>
      <c r="S47" s="35"/>
      <c r="T47" s="35"/>
      <c r="U47" s="35"/>
      <c r="V47" s="35"/>
      <c r="W47" s="35"/>
      <c r="X47" s="35"/>
      <c r="Y47" s="35"/>
      <c r="Z47" s="35"/>
    </row>
    <row r="48" spans="1:26" ht="22.5" customHeight="1">
      <c r="A48" s="210" t="s">
        <v>202</v>
      </c>
      <c r="B48" s="160"/>
      <c r="C48" s="160"/>
      <c r="D48" s="160"/>
      <c r="E48" s="160"/>
      <c r="F48" s="160"/>
      <c r="G48" s="160"/>
      <c r="H48" s="160"/>
      <c r="I48" s="171"/>
    </row>
    <row r="49" spans="1:12" ht="15.75" customHeight="1">
      <c r="A49" s="177"/>
      <c r="B49" s="160"/>
      <c r="C49" s="160"/>
      <c r="D49" s="160"/>
      <c r="E49" s="160"/>
      <c r="F49" s="160"/>
      <c r="G49" s="160"/>
      <c r="H49" s="160"/>
      <c r="I49" s="171"/>
    </row>
    <row r="50" spans="1:12" ht="27.75" customHeight="1">
      <c r="A50" s="211" t="s">
        <v>76</v>
      </c>
      <c r="B50" s="160"/>
      <c r="C50" s="160"/>
      <c r="D50" s="160"/>
      <c r="E50" s="160"/>
      <c r="F50" s="160"/>
      <c r="G50" s="160"/>
      <c r="H50" s="160"/>
      <c r="I50" s="171"/>
    </row>
    <row r="51" spans="1:12" ht="15.75" customHeight="1">
      <c r="A51" s="27" t="s">
        <v>77</v>
      </c>
      <c r="B51" s="197" t="s">
        <v>78</v>
      </c>
      <c r="C51" s="160"/>
      <c r="D51" s="160"/>
      <c r="E51" s="160"/>
      <c r="F51" s="160"/>
      <c r="G51" s="171"/>
      <c r="H51" s="27" t="s">
        <v>49</v>
      </c>
      <c r="I51" s="27" t="s">
        <v>50</v>
      </c>
    </row>
    <row r="52" spans="1:12" ht="15.75" customHeight="1">
      <c r="A52" s="27" t="s">
        <v>17</v>
      </c>
      <c r="B52" s="195" t="s">
        <v>79</v>
      </c>
      <c r="C52" s="160"/>
      <c r="D52" s="160"/>
      <c r="E52" s="160"/>
      <c r="F52" s="160"/>
      <c r="G52" s="171"/>
      <c r="H52" s="30">
        <v>0.2</v>
      </c>
      <c r="I52" s="29">
        <f t="shared" ref="I52:I59" si="1">H52*($I$32)</f>
        <v>509.68000000000006</v>
      </c>
    </row>
    <row r="53" spans="1:12" ht="15.75" customHeight="1">
      <c r="A53" s="27" t="s">
        <v>20</v>
      </c>
      <c r="B53" s="195" t="s">
        <v>80</v>
      </c>
      <c r="C53" s="160"/>
      <c r="D53" s="160"/>
      <c r="E53" s="160"/>
      <c r="F53" s="160"/>
      <c r="G53" s="171"/>
      <c r="H53" s="30">
        <v>2.5000000000000001E-2</v>
      </c>
      <c r="I53" s="29">
        <f t="shared" si="1"/>
        <v>63.710000000000008</v>
      </c>
    </row>
    <row r="54" spans="1:12" ht="15.75" customHeight="1">
      <c r="A54" s="27" t="s">
        <v>23</v>
      </c>
      <c r="B54" s="195" t="s">
        <v>203</v>
      </c>
      <c r="C54" s="160"/>
      <c r="D54" s="160"/>
      <c r="E54" s="160"/>
      <c r="F54" s="160"/>
      <c r="G54" s="171"/>
      <c r="H54" s="30">
        <v>0.03</v>
      </c>
      <c r="I54" s="29">
        <f t="shared" si="1"/>
        <v>76.451999999999998</v>
      </c>
    </row>
    <row r="55" spans="1:12" ht="15.75" customHeight="1">
      <c r="A55" s="27" t="s">
        <v>26</v>
      </c>
      <c r="B55" s="195" t="s">
        <v>82</v>
      </c>
      <c r="C55" s="160"/>
      <c r="D55" s="160"/>
      <c r="E55" s="160"/>
      <c r="F55" s="160"/>
      <c r="G55" s="171"/>
      <c r="H55" s="30">
        <v>1.4999999999999999E-2</v>
      </c>
      <c r="I55" s="29">
        <f t="shared" si="1"/>
        <v>38.225999999999999</v>
      </c>
    </row>
    <row r="56" spans="1:12" ht="15.75" customHeight="1">
      <c r="A56" s="27" t="s">
        <v>55</v>
      </c>
      <c r="B56" s="195" t="s">
        <v>83</v>
      </c>
      <c r="C56" s="160"/>
      <c r="D56" s="160"/>
      <c r="E56" s="160"/>
      <c r="F56" s="160"/>
      <c r="G56" s="171"/>
      <c r="H56" s="30">
        <v>0.01</v>
      </c>
      <c r="I56" s="29">
        <f t="shared" si="1"/>
        <v>25.484000000000002</v>
      </c>
      <c r="K56" s="36"/>
    </row>
    <row r="57" spans="1:12" ht="15.75" customHeight="1">
      <c r="A57" s="27" t="s">
        <v>57</v>
      </c>
      <c r="B57" s="195" t="s">
        <v>84</v>
      </c>
      <c r="C57" s="160"/>
      <c r="D57" s="160"/>
      <c r="E57" s="160"/>
      <c r="F57" s="160"/>
      <c r="G57" s="171"/>
      <c r="H57" s="30">
        <v>6.0000000000000001E-3</v>
      </c>
      <c r="I57" s="29">
        <f t="shared" si="1"/>
        <v>15.2904</v>
      </c>
    </row>
    <row r="58" spans="1:12" ht="15.75" customHeight="1">
      <c r="A58" s="27" t="s">
        <v>70</v>
      </c>
      <c r="B58" s="195" t="s">
        <v>85</v>
      </c>
      <c r="C58" s="160"/>
      <c r="D58" s="160"/>
      <c r="E58" s="160"/>
      <c r="F58" s="160"/>
      <c r="G58" s="171"/>
      <c r="H58" s="30">
        <v>2E-3</v>
      </c>
      <c r="I58" s="29">
        <f t="shared" si="1"/>
        <v>5.0968</v>
      </c>
    </row>
    <row r="59" spans="1:12" ht="15.75" customHeight="1">
      <c r="A59" s="27" t="s">
        <v>86</v>
      </c>
      <c r="B59" s="195" t="s">
        <v>87</v>
      </c>
      <c r="C59" s="160"/>
      <c r="D59" s="160"/>
      <c r="E59" s="160"/>
      <c r="F59" s="160"/>
      <c r="G59" s="171"/>
      <c r="H59" s="30">
        <v>0.08</v>
      </c>
      <c r="I59" s="29">
        <f t="shared" si="1"/>
        <v>203.87200000000001</v>
      </c>
    </row>
    <row r="60" spans="1:12" ht="15.75" customHeight="1">
      <c r="A60" s="177" t="s">
        <v>88</v>
      </c>
      <c r="B60" s="160"/>
      <c r="C60" s="160"/>
      <c r="D60" s="160"/>
      <c r="E60" s="160"/>
      <c r="F60" s="160"/>
      <c r="G60" s="171"/>
      <c r="H60" s="32">
        <f t="shared" ref="H60:I60" si="2">SUM(H52:H59)</f>
        <v>0.36800000000000005</v>
      </c>
      <c r="I60" s="34">
        <f t="shared" si="2"/>
        <v>937.8112000000001</v>
      </c>
    </row>
    <row r="61" spans="1:12" ht="15.75" customHeight="1">
      <c r="A61" s="199" t="s">
        <v>89</v>
      </c>
      <c r="B61" s="160"/>
      <c r="C61" s="160"/>
      <c r="D61" s="160"/>
      <c r="E61" s="160"/>
      <c r="F61" s="160"/>
      <c r="G61" s="160"/>
      <c r="H61" s="160"/>
      <c r="I61" s="171"/>
    </row>
    <row r="62" spans="1:12" ht="15.75" customHeight="1">
      <c r="A62" s="210" t="s">
        <v>90</v>
      </c>
      <c r="B62" s="160"/>
      <c r="C62" s="160"/>
      <c r="D62" s="160"/>
      <c r="E62" s="160"/>
      <c r="F62" s="160"/>
      <c r="G62" s="160"/>
      <c r="H62" s="160"/>
      <c r="I62" s="171"/>
    </row>
    <row r="63" spans="1:12" ht="15.75" customHeight="1">
      <c r="A63" s="210" t="s">
        <v>91</v>
      </c>
      <c r="B63" s="160"/>
      <c r="C63" s="160"/>
      <c r="D63" s="160"/>
      <c r="E63" s="160"/>
      <c r="F63" s="160"/>
      <c r="G63" s="160"/>
      <c r="H63" s="160"/>
      <c r="I63" s="171"/>
      <c r="L63" s="37"/>
    </row>
    <row r="64" spans="1:12" ht="15.75" customHeight="1">
      <c r="A64" s="210" t="s">
        <v>92</v>
      </c>
      <c r="B64" s="160"/>
      <c r="C64" s="160"/>
      <c r="D64" s="160"/>
      <c r="E64" s="160"/>
      <c r="F64" s="160"/>
      <c r="G64" s="160"/>
      <c r="H64" s="160"/>
      <c r="I64" s="171"/>
      <c r="L64" s="37"/>
    </row>
    <row r="65" spans="1:12" ht="15.75" customHeight="1">
      <c r="A65" s="177"/>
      <c r="B65" s="160"/>
      <c r="C65" s="160"/>
      <c r="D65" s="160"/>
      <c r="E65" s="160"/>
      <c r="F65" s="160"/>
      <c r="G65" s="160"/>
      <c r="H65" s="160"/>
      <c r="I65" s="171"/>
      <c r="K65" s="38"/>
      <c r="L65" s="37"/>
    </row>
    <row r="66" spans="1:12" ht="11.25" customHeight="1">
      <c r="A66" s="193" t="s">
        <v>93</v>
      </c>
      <c r="B66" s="160"/>
      <c r="C66" s="160"/>
      <c r="D66" s="160"/>
      <c r="E66" s="160"/>
      <c r="F66" s="160"/>
      <c r="G66" s="160"/>
      <c r="H66" s="160"/>
      <c r="I66" s="171"/>
    </row>
    <row r="67" spans="1:12" ht="15.75" customHeight="1">
      <c r="A67" s="27" t="s">
        <v>94</v>
      </c>
      <c r="B67" s="197" t="s">
        <v>95</v>
      </c>
      <c r="C67" s="160"/>
      <c r="D67" s="160"/>
      <c r="E67" s="160"/>
      <c r="F67" s="160"/>
      <c r="G67" s="171"/>
      <c r="H67" s="27"/>
      <c r="I67" s="27" t="s">
        <v>50</v>
      </c>
    </row>
    <row r="68" spans="1:12" ht="15.75" customHeight="1">
      <c r="A68" s="27" t="s">
        <v>17</v>
      </c>
      <c r="B68" s="200" t="s">
        <v>96</v>
      </c>
      <c r="C68" s="160"/>
      <c r="D68" s="160"/>
      <c r="E68" s="160"/>
      <c r="F68" s="160"/>
      <c r="G68" s="171"/>
      <c r="H68" s="23" t="s">
        <v>97</v>
      </c>
      <c r="I68" s="33">
        <v>900</v>
      </c>
    </row>
    <row r="69" spans="1:12" ht="15.75" customHeight="1">
      <c r="A69" s="27" t="s">
        <v>20</v>
      </c>
      <c r="B69" s="195" t="s">
        <v>98</v>
      </c>
      <c r="C69" s="160"/>
      <c r="D69" s="160"/>
      <c r="E69" s="160"/>
      <c r="F69" s="160"/>
      <c r="G69" s="171"/>
      <c r="H69" s="23" t="s">
        <v>97</v>
      </c>
      <c r="I69" s="33">
        <v>205</v>
      </c>
    </row>
    <row r="70" spans="1:12" ht="15.75" customHeight="1">
      <c r="A70" s="27" t="s">
        <v>23</v>
      </c>
      <c r="B70" s="200" t="s">
        <v>99</v>
      </c>
      <c r="C70" s="160"/>
      <c r="D70" s="160"/>
      <c r="E70" s="160"/>
      <c r="F70" s="160"/>
      <c r="G70" s="171"/>
      <c r="H70" s="23" t="s">
        <v>97</v>
      </c>
      <c r="I70" s="33">
        <v>97.64</v>
      </c>
    </row>
    <row r="71" spans="1:12" ht="15.75" customHeight="1">
      <c r="A71" s="27" t="s">
        <v>26</v>
      </c>
      <c r="B71" s="200" t="s">
        <v>100</v>
      </c>
      <c r="C71" s="160"/>
      <c r="D71" s="160"/>
      <c r="E71" s="160"/>
      <c r="F71" s="160"/>
      <c r="G71" s="171"/>
      <c r="H71" s="23" t="s">
        <v>97</v>
      </c>
      <c r="I71" s="33">
        <v>94.5</v>
      </c>
    </row>
    <row r="72" spans="1:12" ht="15.75" customHeight="1">
      <c r="A72" s="27" t="s">
        <v>55</v>
      </c>
      <c r="B72" s="200" t="s">
        <v>101</v>
      </c>
      <c r="C72" s="160"/>
      <c r="D72" s="160"/>
      <c r="E72" s="160"/>
      <c r="F72" s="160"/>
      <c r="G72" s="171"/>
      <c r="H72" s="23" t="s">
        <v>97</v>
      </c>
      <c r="I72" s="33">
        <v>31</v>
      </c>
    </row>
    <row r="73" spans="1:12" ht="15.75" customHeight="1">
      <c r="A73" s="27" t="s">
        <v>57</v>
      </c>
      <c r="B73" s="195" t="s">
        <v>204</v>
      </c>
      <c r="C73" s="160"/>
      <c r="D73" s="160"/>
      <c r="E73" s="160"/>
      <c r="F73" s="160"/>
      <c r="G73" s="171"/>
      <c r="H73" s="39">
        <v>31</v>
      </c>
      <c r="I73" s="33">
        <v>0</v>
      </c>
    </row>
    <row r="74" spans="1:12" ht="15.75" customHeight="1">
      <c r="A74" s="177" t="s">
        <v>103</v>
      </c>
      <c r="B74" s="160"/>
      <c r="C74" s="160"/>
      <c r="D74" s="160"/>
      <c r="E74" s="160"/>
      <c r="F74" s="160"/>
      <c r="G74" s="160"/>
      <c r="H74" s="171"/>
      <c r="I74" s="34">
        <f>SUM(I68:I73)</f>
        <v>1328.14</v>
      </c>
      <c r="K74" s="36"/>
    </row>
    <row r="75" spans="1:12" ht="23.25" customHeight="1">
      <c r="A75" s="199" t="s">
        <v>189</v>
      </c>
      <c r="B75" s="160"/>
      <c r="C75" s="160"/>
      <c r="D75" s="160"/>
      <c r="E75" s="160"/>
      <c r="F75" s="160"/>
      <c r="G75" s="160"/>
      <c r="H75" s="160"/>
      <c r="I75" s="171"/>
      <c r="K75" s="36"/>
    </row>
    <row r="76" spans="1:12" ht="23.25" customHeight="1">
      <c r="A76" s="199" t="s">
        <v>105</v>
      </c>
      <c r="B76" s="160"/>
      <c r="C76" s="160"/>
      <c r="D76" s="160"/>
      <c r="E76" s="160"/>
      <c r="F76" s="160"/>
      <c r="G76" s="160"/>
      <c r="H76" s="160"/>
      <c r="I76" s="171"/>
      <c r="K76" s="36"/>
    </row>
    <row r="77" spans="1:12" ht="15.75" customHeight="1">
      <c r="A77" s="210" t="s">
        <v>106</v>
      </c>
      <c r="B77" s="160"/>
      <c r="C77" s="160"/>
      <c r="D77" s="160"/>
      <c r="E77" s="160"/>
      <c r="F77" s="160"/>
      <c r="G77" s="160"/>
      <c r="H77" s="160"/>
      <c r="I77" s="171"/>
    </row>
    <row r="78" spans="1:12" ht="23.25" customHeight="1">
      <c r="A78" s="210" t="s">
        <v>107</v>
      </c>
      <c r="B78" s="160"/>
      <c r="C78" s="160"/>
      <c r="D78" s="160"/>
      <c r="E78" s="160"/>
      <c r="F78" s="160"/>
      <c r="G78" s="160"/>
      <c r="H78" s="160"/>
      <c r="I78" s="171"/>
    </row>
    <row r="79" spans="1:12" ht="15.75" customHeight="1">
      <c r="A79" s="213"/>
      <c r="B79" s="160"/>
      <c r="C79" s="160"/>
      <c r="D79" s="160"/>
      <c r="E79" s="160"/>
      <c r="F79" s="160"/>
      <c r="G79" s="160"/>
      <c r="H79" s="160"/>
      <c r="I79" s="171"/>
    </row>
    <row r="80" spans="1:12" ht="15.75" customHeight="1">
      <c r="A80" s="211" t="s">
        <v>108</v>
      </c>
      <c r="B80" s="160"/>
      <c r="C80" s="160"/>
      <c r="D80" s="160"/>
      <c r="E80" s="160"/>
      <c r="F80" s="160"/>
      <c r="G80" s="160"/>
      <c r="H80" s="160"/>
      <c r="I80" s="171"/>
    </row>
    <row r="81" spans="1:9" ht="15.75" customHeight="1">
      <c r="A81" s="27">
        <v>2</v>
      </c>
      <c r="B81" s="197" t="s">
        <v>109</v>
      </c>
      <c r="C81" s="160"/>
      <c r="D81" s="160"/>
      <c r="E81" s="160"/>
      <c r="F81" s="160"/>
      <c r="G81" s="171"/>
      <c r="H81" s="27"/>
      <c r="I81" s="27" t="s">
        <v>50</v>
      </c>
    </row>
    <row r="82" spans="1:9" ht="15.75" customHeight="1">
      <c r="A82" s="27" t="s">
        <v>17</v>
      </c>
      <c r="B82" s="200" t="s">
        <v>66</v>
      </c>
      <c r="C82" s="160"/>
      <c r="D82" s="160"/>
      <c r="E82" s="160"/>
      <c r="F82" s="160"/>
      <c r="G82" s="171"/>
      <c r="H82" s="23" t="s">
        <v>97</v>
      </c>
      <c r="I82" s="33">
        <f>I44</f>
        <v>193.67840000000001</v>
      </c>
    </row>
    <row r="83" spans="1:9" ht="15.75" customHeight="1">
      <c r="A83" s="27" t="s">
        <v>20</v>
      </c>
      <c r="B83" s="200" t="s">
        <v>78</v>
      </c>
      <c r="C83" s="160"/>
      <c r="D83" s="160"/>
      <c r="E83" s="160"/>
      <c r="F83" s="160"/>
      <c r="G83" s="171"/>
      <c r="H83" s="23" t="s">
        <v>97</v>
      </c>
      <c r="I83" s="33">
        <f>I60</f>
        <v>937.8112000000001</v>
      </c>
    </row>
    <row r="84" spans="1:9" ht="15.75" customHeight="1">
      <c r="A84" s="27" t="s">
        <v>23</v>
      </c>
      <c r="B84" s="200" t="s">
        <v>95</v>
      </c>
      <c r="C84" s="160"/>
      <c r="D84" s="160"/>
      <c r="E84" s="160"/>
      <c r="F84" s="160"/>
      <c r="G84" s="171"/>
      <c r="H84" s="23" t="s">
        <v>97</v>
      </c>
      <c r="I84" s="33">
        <f>I74</f>
        <v>1328.14</v>
      </c>
    </row>
    <row r="85" spans="1:9" ht="15.75" customHeight="1">
      <c r="A85" s="193" t="s">
        <v>110</v>
      </c>
      <c r="B85" s="160"/>
      <c r="C85" s="160"/>
      <c r="D85" s="160"/>
      <c r="E85" s="160"/>
      <c r="F85" s="160"/>
      <c r="G85" s="160"/>
      <c r="H85" s="171"/>
      <c r="I85" s="31">
        <f>SUM(I82:I84)</f>
        <v>2459.6296000000002</v>
      </c>
    </row>
    <row r="86" spans="1:9" ht="15.75" customHeight="1">
      <c r="A86" s="201"/>
      <c r="B86" s="160"/>
      <c r="C86" s="160"/>
      <c r="D86" s="160"/>
      <c r="E86" s="160"/>
      <c r="F86" s="160"/>
      <c r="G86" s="160"/>
      <c r="H86" s="160"/>
      <c r="I86" s="171"/>
    </row>
    <row r="87" spans="1:9" ht="15.75" customHeight="1">
      <c r="A87" s="193" t="s">
        <v>111</v>
      </c>
      <c r="B87" s="160"/>
      <c r="C87" s="160"/>
      <c r="D87" s="160"/>
      <c r="E87" s="160"/>
      <c r="F87" s="160"/>
      <c r="G87" s="160"/>
      <c r="H87" s="160"/>
      <c r="I87" s="171"/>
    </row>
    <row r="88" spans="1:9" ht="15.75" customHeight="1">
      <c r="A88" s="40">
        <v>3</v>
      </c>
      <c r="B88" s="202" t="s">
        <v>112</v>
      </c>
      <c r="C88" s="160"/>
      <c r="D88" s="160"/>
      <c r="E88" s="160"/>
      <c r="F88" s="160"/>
      <c r="G88" s="171"/>
      <c r="H88" s="40" t="s">
        <v>49</v>
      </c>
      <c r="I88" s="40" t="s">
        <v>50</v>
      </c>
    </row>
    <row r="89" spans="1:9" ht="15.75" customHeight="1">
      <c r="A89" s="27" t="s">
        <v>17</v>
      </c>
      <c r="B89" s="195" t="s">
        <v>113</v>
      </c>
      <c r="C89" s="160"/>
      <c r="D89" s="160"/>
      <c r="E89" s="160"/>
      <c r="F89" s="160"/>
      <c r="G89" s="171"/>
      <c r="H89" s="30">
        <f>1/24*0.05</f>
        <v>2.0833333333333333E-3</v>
      </c>
      <c r="I89" s="29">
        <f t="shared" ref="I89:I94" si="3">H89*$I$32</f>
        <v>5.309166666666667</v>
      </c>
    </row>
    <row r="90" spans="1:9" ht="15.75" customHeight="1">
      <c r="A90" s="27" t="s">
        <v>20</v>
      </c>
      <c r="B90" s="195" t="s">
        <v>114</v>
      </c>
      <c r="C90" s="160"/>
      <c r="D90" s="160"/>
      <c r="E90" s="160"/>
      <c r="F90" s="160"/>
      <c r="G90" s="171"/>
      <c r="H90" s="30">
        <f>H59*H89</f>
        <v>1.6666666666666666E-4</v>
      </c>
      <c r="I90" s="29">
        <f t="shared" si="3"/>
        <v>0.42473333333333335</v>
      </c>
    </row>
    <row r="91" spans="1:9" ht="15.75" customHeight="1">
      <c r="A91" s="27" t="s">
        <v>23</v>
      </c>
      <c r="B91" s="195" t="s">
        <v>115</v>
      </c>
      <c r="C91" s="160"/>
      <c r="D91" s="160"/>
      <c r="E91" s="160"/>
      <c r="F91" s="160"/>
      <c r="G91" s="171"/>
      <c r="H91" s="30">
        <v>3.44E-2</v>
      </c>
      <c r="I91" s="29">
        <f t="shared" si="3"/>
        <v>87.664960000000008</v>
      </c>
    </row>
    <row r="92" spans="1:9" ht="15.75" customHeight="1">
      <c r="A92" s="27" t="s">
        <v>26</v>
      </c>
      <c r="B92" s="195" t="s">
        <v>116</v>
      </c>
      <c r="C92" s="160"/>
      <c r="D92" s="160"/>
      <c r="E92" s="160"/>
      <c r="F92" s="160"/>
      <c r="G92" s="171"/>
      <c r="H92" s="30">
        <v>1.9400000000000001E-2</v>
      </c>
      <c r="I92" s="29">
        <f t="shared" si="3"/>
        <v>49.438960000000002</v>
      </c>
    </row>
    <row r="93" spans="1:9" ht="15.75" customHeight="1">
      <c r="A93" s="27" t="s">
        <v>55</v>
      </c>
      <c r="B93" s="195" t="s">
        <v>117</v>
      </c>
      <c r="C93" s="160"/>
      <c r="D93" s="160"/>
      <c r="E93" s="160"/>
      <c r="F93" s="160"/>
      <c r="G93" s="171"/>
      <c r="H93" s="30">
        <f>H60*H92</f>
        <v>7.1392000000000009E-3</v>
      </c>
      <c r="I93" s="29">
        <f t="shared" si="3"/>
        <v>18.193537280000005</v>
      </c>
    </row>
    <row r="94" spans="1:9" ht="15.75" customHeight="1">
      <c r="A94" s="27" t="s">
        <v>57</v>
      </c>
      <c r="B94" s="195" t="s">
        <v>118</v>
      </c>
      <c r="C94" s="160"/>
      <c r="D94" s="160"/>
      <c r="E94" s="160"/>
      <c r="F94" s="160"/>
      <c r="G94" s="171"/>
      <c r="H94" s="30">
        <f>H92*H59*0.4</f>
        <v>6.2080000000000002E-4</v>
      </c>
      <c r="I94" s="29">
        <f t="shared" si="3"/>
        <v>1.5820467200000001</v>
      </c>
    </row>
    <row r="95" spans="1:9" ht="15.75" customHeight="1">
      <c r="A95" s="203" t="s">
        <v>119</v>
      </c>
      <c r="B95" s="160"/>
      <c r="C95" s="160"/>
      <c r="D95" s="160"/>
      <c r="E95" s="160"/>
      <c r="F95" s="160"/>
      <c r="G95" s="171"/>
      <c r="H95" s="41">
        <f t="shared" ref="H95:I95" si="4">SUM(H89:H94)</f>
        <v>6.3810000000000006E-2</v>
      </c>
      <c r="I95" s="42">
        <f t="shared" si="4"/>
        <v>162.61340400000003</v>
      </c>
    </row>
    <row r="96" spans="1:9" ht="15.75" customHeight="1">
      <c r="A96" s="177"/>
      <c r="B96" s="160"/>
      <c r="C96" s="160"/>
      <c r="D96" s="160"/>
      <c r="E96" s="160"/>
      <c r="F96" s="160"/>
      <c r="G96" s="160"/>
      <c r="H96" s="160"/>
      <c r="I96" s="171"/>
    </row>
    <row r="97" spans="1:9" ht="15.75" customHeight="1">
      <c r="A97" s="193" t="s">
        <v>120</v>
      </c>
      <c r="B97" s="160"/>
      <c r="C97" s="160"/>
      <c r="D97" s="160"/>
      <c r="E97" s="160"/>
      <c r="F97" s="160"/>
      <c r="G97" s="160"/>
      <c r="H97" s="160"/>
      <c r="I97" s="171"/>
    </row>
    <row r="98" spans="1:9" ht="15.75" customHeight="1">
      <c r="A98" s="193" t="s">
        <v>121</v>
      </c>
      <c r="B98" s="160"/>
      <c r="C98" s="160"/>
      <c r="D98" s="160"/>
      <c r="E98" s="160"/>
      <c r="F98" s="160"/>
      <c r="G98" s="160"/>
      <c r="H98" s="160"/>
      <c r="I98" s="171"/>
    </row>
    <row r="99" spans="1:9" ht="12.75" customHeight="1">
      <c r="A99" s="40" t="s">
        <v>122</v>
      </c>
      <c r="B99" s="202" t="s">
        <v>123</v>
      </c>
      <c r="C99" s="160"/>
      <c r="D99" s="160"/>
      <c r="E99" s="160"/>
      <c r="F99" s="160"/>
      <c r="G99" s="171"/>
      <c r="H99" s="40" t="s">
        <v>49</v>
      </c>
      <c r="I99" s="40" t="s">
        <v>50</v>
      </c>
    </row>
    <row r="100" spans="1:9" ht="15.75" customHeight="1">
      <c r="A100" s="27" t="s">
        <v>17</v>
      </c>
      <c r="B100" s="195" t="s">
        <v>205</v>
      </c>
      <c r="C100" s="160"/>
      <c r="D100" s="160"/>
      <c r="E100" s="160"/>
      <c r="F100" s="160"/>
      <c r="G100" s="171"/>
      <c r="H100" s="30">
        <v>8.3299999999999999E-2</v>
      </c>
      <c r="I100" s="29">
        <f t="shared" ref="I100:I107" si="5">H100*$I$32</f>
        <v>212.28172000000001</v>
      </c>
    </row>
    <row r="101" spans="1:9" ht="15.75" customHeight="1">
      <c r="A101" s="27" t="s">
        <v>20</v>
      </c>
      <c r="B101" s="195" t="s">
        <v>125</v>
      </c>
      <c r="C101" s="160"/>
      <c r="D101" s="160"/>
      <c r="E101" s="160"/>
      <c r="F101" s="160"/>
      <c r="G101" s="171"/>
      <c r="H101" s="30">
        <f>5/30/12</f>
        <v>1.3888888888888888E-2</v>
      </c>
      <c r="I101" s="29">
        <f t="shared" si="5"/>
        <v>35.394444444444446</v>
      </c>
    </row>
    <row r="102" spans="1:9" ht="15.75" customHeight="1">
      <c r="A102" s="27" t="s">
        <v>23</v>
      </c>
      <c r="B102" s="195" t="s">
        <v>206</v>
      </c>
      <c r="C102" s="160"/>
      <c r="D102" s="160"/>
      <c r="E102" s="160"/>
      <c r="F102" s="160"/>
      <c r="G102" s="171"/>
      <c r="H102" s="30">
        <v>2.8999999999999998E-3</v>
      </c>
      <c r="I102" s="29">
        <f t="shared" si="5"/>
        <v>7.3903599999999994</v>
      </c>
    </row>
    <row r="103" spans="1:9" ht="15.75" customHeight="1">
      <c r="A103" s="27" t="s">
        <v>26</v>
      </c>
      <c r="B103" s="195" t="s">
        <v>127</v>
      </c>
      <c r="C103" s="160"/>
      <c r="D103" s="160"/>
      <c r="E103" s="160"/>
      <c r="F103" s="160"/>
      <c r="G103" s="171"/>
      <c r="H103" s="30">
        <v>2.0000000000000001E-4</v>
      </c>
      <c r="I103" s="29">
        <f t="shared" si="5"/>
        <v>0.50968000000000002</v>
      </c>
    </row>
    <row r="104" spans="1:9" ht="15.75" customHeight="1">
      <c r="A104" s="27" t="s">
        <v>55</v>
      </c>
      <c r="B104" s="195" t="s">
        <v>128</v>
      </c>
      <c r="C104" s="160"/>
      <c r="D104" s="160"/>
      <c r="E104" s="160"/>
      <c r="F104" s="160"/>
      <c r="G104" s="171"/>
      <c r="H104" s="30">
        <v>6.9999999999999999E-4</v>
      </c>
      <c r="I104" s="29">
        <f t="shared" si="5"/>
        <v>1.7838800000000001</v>
      </c>
    </row>
    <row r="105" spans="1:9" ht="15.75" customHeight="1">
      <c r="A105" s="27" t="s">
        <v>57</v>
      </c>
      <c r="B105" s="195" t="s">
        <v>129</v>
      </c>
      <c r="C105" s="160"/>
      <c r="D105" s="160"/>
      <c r="E105" s="160"/>
      <c r="F105" s="160"/>
      <c r="G105" s="171"/>
      <c r="H105" s="30">
        <v>2.8999999999999998E-3</v>
      </c>
      <c r="I105" s="29">
        <f t="shared" si="5"/>
        <v>7.3903599999999994</v>
      </c>
    </row>
    <row r="106" spans="1:9" ht="15.75" customHeight="1">
      <c r="A106" s="43" t="s">
        <v>70</v>
      </c>
      <c r="B106" s="195" t="s">
        <v>130</v>
      </c>
      <c r="C106" s="160"/>
      <c r="D106" s="160"/>
      <c r="E106" s="160"/>
      <c r="F106" s="160"/>
      <c r="G106" s="171"/>
      <c r="H106" s="30"/>
      <c r="I106" s="29">
        <f t="shared" si="5"/>
        <v>0</v>
      </c>
    </row>
    <row r="107" spans="1:9" ht="15.75" customHeight="1">
      <c r="A107" s="177" t="s">
        <v>131</v>
      </c>
      <c r="B107" s="160"/>
      <c r="C107" s="160"/>
      <c r="D107" s="160"/>
      <c r="E107" s="160"/>
      <c r="F107" s="160"/>
      <c r="G107" s="171"/>
      <c r="H107" s="32">
        <f>SUM(H100:H106)</f>
        <v>0.10388888888888889</v>
      </c>
      <c r="I107" s="34">
        <f t="shared" si="5"/>
        <v>264.75044444444444</v>
      </c>
    </row>
    <row r="108" spans="1:9" ht="15.75" customHeight="1">
      <c r="A108" s="199" t="s">
        <v>192</v>
      </c>
      <c r="B108" s="160"/>
      <c r="C108" s="160"/>
      <c r="D108" s="160"/>
      <c r="E108" s="160"/>
      <c r="F108" s="160"/>
      <c r="G108" s="160"/>
      <c r="H108" s="160"/>
      <c r="I108" s="171"/>
    </row>
    <row r="109" spans="1:9" ht="15.75" customHeight="1">
      <c r="A109" s="177"/>
      <c r="B109" s="160"/>
      <c r="C109" s="160"/>
      <c r="D109" s="160"/>
      <c r="E109" s="160"/>
      <c r="F109" s="160"/>
      <c r="G109" s="160"/>
      <c r="H109" s="160"/>
      <c r="I109" s="171"/>
    </row>
    <row r="110" spans="1:9" ht="15.75" customHeight="1">
      <c r="A110" s="193" t="s">
        <v>132</v>
      </c>
      <c r="B110" s="160"/>
      <c r="C110" s="160"/>
      <c r="D110" s="160"/>
      <c r="E110" s="160"/>
      <c r="F110" s="160"/>
      <c r="G110" s="160"/>
      <c r="H110" s="160"/>
      <c r="I110" s="171"/>
    </row>
    <row r="111" spans="1:9" ht="15.75" customHeight="1">
      <c r="A111" s="40" t="s">
        <v>133</v>
      </c>
      <c r="B111" s="202" t="s">
        <v>123</v>
      </c>
      <c r="C111" s="160"/>
      <c r="D111" s="160"/>
      <c r="E111" s="160"/>
      <c r="F111" s="160"/>
      <c r="G111" s="171"/>
      <c r="H111" s="40" t="s">
        <v>49</v>
      </c>
      <c r="I111" s="40" t="s">
        <v>50</v>
      </c>
    </row>
    <row r="112" spans="1:9" ht="15.75" customHeight="1">
      <c r="A112" s="27" t="s">
        <v>17</v>
      </c>
      <c r="B112" s="195" t="s">
        <v>134</v>
      </c>
      <c r="C112" s="160"/>
      <c r="D112" s="160"/>
      <c r="E112" s="160"/>
      <c r="F112" s="160"/>
      <c r="G112" s="171"/>
      <c r="H112" s="30"/>
      <c r="I112" s="29">
        <f t="shared" ref="I112:I113" si="6">H112*$I$32</f>
        <v>0</v>
      </c>
    </row>
    <row r="113" spans="1:12" ht="15.75" customHeight="1">
      <c r="A113" s="177" t="s">
        <v>135</v>
      </c>
      <c r="B113" s="160"/>
      <c r="C113" s="160"/>
      <c r="D113" s="160"/>
      <c r="E113" s="160"/>
      <c r="F113" s="160"/>
      <c r="G113" s="171"/>
      <c r="H113" s="32">
        <f>SUM(H112)</f>
        <v>0</v>
      </c>
      <c r="I113" s="29">
        <f t="shared" si="6"/>
        <v>0</v>
      </c>
    </row>
    <row r="114" spans="1:12" ht="15.75" customHeight="1">
      <c r="A114" s="194"/>
      <c r="B114" s="160"/>
      <c r="C114" s="160"/>
      <c r="D114" s="160"/>
      <c r="E114" s="160"/>
      <c r="F114" s="160"/>
      <c r="G114" s="160"/>
      <c r="H114" s="160"/>
      <c r="I114" s="171"/>
      <c r="L114" s="37"/>
    </row>
    <row r="115" spans="1:12" ht="15.75" customHeight="1">
      <c r="A115" s="193" t="s">
        <v>136</v>
      </c>
      <c r="B115" s="160"/>
      <c r="C115" s="160"/>
      <c r="D115" s="160"/>
      <c r="E115" s="160"/>
      <c r="F115" s="160"/>
      <c r="G115" s="160"/>
      <c r="H115" s="160"/>
      <c r="I115" s="171"/>
    </row>
    <row r="116" spans="1:12" ht="15.75" customHeight="1">
      <c r="A116" s="27">
        <v>4</v>
      </c>
      <c r="B116" s="197" t="s">
        <v>137</v>
      </c>
      <c r="C116" s="160"/>
      <c r="D116" s="160"/>
      <c r="E116" s="160"/>
      <c r="F116" s="160"/>
      <c r="G116" s="171"/>
      <c r="H116" s="27"/>
      <c r="I116" s="27" t="s">
        <v>50</v>
      </c>
    </row>
    <row r="117" spans="1:12" ht="15.75" customHeight="1">
      <c r="A117" s="27" t="s">
        <v>17</v>
      </c>
      <c r="B117" s="200" t="s">
        <v>138</v>
      </c>
      <c r="C117" s="160"/>
      <c r="D117" s="160"/>
      <c r="E117" s="160"/>
      <c r="F117" s="160"/>
      <c r="G117" s="171"/>
      <c r="H117" s="23" t="s">
        <v>97</v>
      </c>
      <c r="I117" s="33">
        <f>I107</f>
        <v>264.75044444444444</v>
      </c>
    </row>
    <row r="118" spans="1:12" ht="15.75" customHeight="1">
      <c r="A118" s="27" t="s">
        <v>20</v>
      </c>
      <c r="B118" s="200" t="s">
        <v>139</v>
      </c>
      <c r="C118" s="160"/>
      <c r="D118" s="160"/>
      <c r="E118" s="160"/>
      <c r="F118" s="160"/>
      <c r="G118" s="171"/>
      <c r="H118" s="23" t="s">
        <v>97</v>
      </c>
      <c r="I118" s="33">
        <f>I113</f>
        <v>0</v>
      </c>
    </row>
    <row r="119" spans="1:12" ht="15.75" customHeight="1">
      <c r="A119" s="193" t="s">
        <v>140</v>
      </c>
      <c r="B119" s="160"/>
      <c r="C119" s="160"/>
      <c r="D119" s="160"/>
      <c r="E119" s="160"/>
      <c r="F119" s="160"/>
      <c r="G119" s="160"/>
      <c r="H119" s="171"/>
      <c r="I119" s="31">
        <f>SUM(I117:I118)</f>
        <v>264.75044444444444</v>
      </c>
    </row>
    <row r="120" spans="1:12" ht="15.75" customHeight="1">
      <c r="A120" s="177"/>
      <c r="B120" s="160"/>
      <c r="C120" s="160"/>
      <c r="D120" s="160"/>
      <c r="E120" s="160"/>
      <c r="F120" s="160"/>
      <c r="G120" s="171"/>
      <c r="H120" s="32"/>
      <c r="I120" s="34"/>
    </row>
    <row r="121" spans="1:12" ht="15.75" customHeight="1">
      <c r="A121" s="193" t="s">
        <v>141</v>
      </c>
      <c r="B121" s="160"/>
      <c r="C121" s="160"/>
      <c r="D121" s="160"/>
      <c r="E121" s="160"/>
      <c r="F121" s="160"/>
      <c r="G121" s="160"/>
      <c r="H121" s="160"/>
      <c r="I121" s="171"/>
    </row>
    <row r="122" spans="1:12" ht="15.75" customHeight="1">
      <c r="A122" s="27">
        <v>5</v>
      </c>
      <c r="B122" s="197" t="s">
        <v>142</v>
      </c>
      <c r="C122" s="160"/>
      <c r="D122" s="160"/>
      <c r="E122" s="160"/>
      <c r="F122" s="160"/>
      <c r="G122" s="171"/>
      <c r="H122" s="27"/>
      <c r="I122" s="27" t="s">
        <v>144</v>
      </c>
    </row>
    <row r="123" spans="1:12" ht="15.75" customHeight="1">
      <c r="A123" s="27" t="s">
        <v>17</v>
      </c>
      <c r="B123" s="195" t="s">
        <v>145</v>
      </c>
      <c r="C123" s="160"/>
      <c r="D123" s="160"/>
      <c r="E123" s="160"/>
      <c r="F123" s="160"/>
      <c r="G123" s="171"/>
      <c r="H123" s="44">
        <f>'Uniformes e EPIs CM'!F32</f>
        <v>835.87</v>
      </c>
      <c r="I123" s="29">
        <f t="shared" ref="I123:I125" si="7">H123/12</f>
        <v>69.655833333333334</v>
      </c>
    </row>
    <row r="124" spans="1:12" ht="15.75" customHeight="1">
      <c r="A124" s="27" t="s">
        <v>20</v>
      </c>
      <c r="B124" s="195" t="s">
        <v>146</v>
      </c>
      <c r="C124" s="160"/>
      <c r="D124" s="160"/>
      <c r="E124" s="160"/>
      <c r="F124" s="160"/>
      <c r="G124" s="171"/>
      <c r="H124" s="44">
        <f>'Uniformes e EPIs CM'!F46</f>
        <v>885.48</v>
      </c>
      <c r="I124" s="29">
        <f t="shared" si="7"/>
        <v>73.790000000000006</v>
      </c>
    </row>
    <row r="125" spans="1:12" ht="15.75" customHeight="1">
      <c r="A125" s="27"/>
      <c r="B125" s="204"/>
      <c r="C125" s="160"/>
      <c r="D125" s="160"/>
      <c r="E125" s="160"/>
      <c r="F125" s="160"/>
      <c r="G125" s="171"/>
      <c r="H125" s="44"/>
      <c r="I125" s="29">
        <f t="shared" si="7"/>
        <v>0</v>
      </c>
    </row>
    <row r="126" spans="1:12" ht="15.75" customHeight="1">
      <c r="A126" s="193" t="s">
        <v>151</v>
      </c>
      <c r="B126" s="160"/>
      <c r="C126" s="160"/>
      <c r="D126" s="160"/>
      <c r="E126" s="160"/>
      <c r="F126" s="160"/>
      <c r="G126" s="160"/>
      <c r="H126" s="171"/>
      <c r="I126" s="31">
        <f>SUM(I123:I125)</f>
        <v>143.44583333333333</v>
      </c>
    </row>
    <row r="127" spans="1:12" ht="12.75" customHeight="1">
      <c r="A127" s="206" t="s">
        <v>207</v>
      </c>
      <c r="B127" s="175"/>
      <c r="C127" s="175"/>
      <c r="D127" s="175"/>
      <c r="E127" s="175"/>
      <c r="F127" s="175"/>
      <c r="G127" s="175"/>
      <c r="H127" s="175"/>
      <c r="I127" s="176"/>
    </row>
    <row r="128" spans="1:12" ht="15.75" customHeight="1">
      <c r="A128" s="178"/>
      <c r="B128" s="160"/>
      <c r="C128" s="160"/>
      <c r="D128" s="160"/>
      <c r="E128" s="160"/>
      <c r="F128" s="160"/>
      <c r="G128" s="160"/>
      <c r="H128" s="160"/>
      <c r="I128" s="171"/>
    </row>
    <row r="129" spans="1:9" ht="15.75" customHeight="1">
      <c r="A129" s="193" t="s">
        <v>153</v>
      </c>
      <c r="B129" s="160"/>
      <c r="C129" s="160"/>
      <c r="D129" s="160"/>
      <c r="E129" s="160"/>
      <c r="F129" s="160"/>
      <c r="G129" s="160"/>
      <c r="H129" s="160"/>
      <c r="I129" s="171"/>
    </row>
    <row r="130" spans="1:9" ht="15.75" customHeight="1">
      <c r="A130" s="27">
        <v>6</v>
      </c>
      <c r="B130" s="197" t="s">
        <v>154</v>
      </c>
      <c r="C130" s="160"/>
      <c r="D130" s="160"/>
      <c r="E130" s="160"/>
      <c r="F130" s="160"/>
      <c r="G130" s="171"/>
      <c r="H130" s="27" t="s">
        <v>49</v>
      </c>
      <c r="I130" s="27" t="s">
        <v>50</v>
      </c>
    </row>
    <row r="131" spans="1:9" ht="15.75" customHeight="1">
      <c r="A131" s="27" t="s">
        <v>17</v>
      </c>
      <c r="B131" s="195" t="s">
        <v>155</v>
      </c>
      <c r="C131" s="160"/>
      <c r="D131" s="160"/>
      <c r="E131" s="160"/>
      <c r="F131" s="160"/>
      <c r="G131" s="171"/>
      <c r="H131" s="45">
        <v>7.0000000000000007E-2</v>
      </c>
      <c r="I131" s="29">
        <f>H131*I151</f>
        <v>390.51874972444449</v>
      </c>
    </row>
    <row r="132" spans="1:9" ht="15.75" customHeight="1">
      <c r="A132" s="27" t="s">
        <v>20</v>
      </c>
      <c r="B132" s="195" t="s">
        <v>156</v>
      </c>
      <c r="C132" s="160"/>
      <c r="D132" s="160"/>
      <c r="E132" s="160"/>
      <c r="F132" s="160"/>
      <c r="G132" s="171"/>
      <c r="H132" s="45">
        <v>0.06</v>
      </c>
      <c r="I132" s="29">
        <f>H132*(I131+I151)</f>
        <v>358.1614818901333</v>
      </c>
    </row>
    <row r="133" spans="1:9" ht="15.75" customHeight="1">
      <c r="A133" s="27" t="s">
        <v>23</v>
      </c>
      <c r="B133" s="197" t="s">
        <v>157</v>
      </c>
      <c r="C133" s="160"/>
      <c r="D133" s="160"/>
      <c r="E133" s="160"/>
      <c r="F133" s="160"/>
      <c r="G133" s="171"/>
      <c r="H133" s="30"/>
      <c r="I133" s="46"/>
    </row>
    <row r="134" spans="1:9" ht="15.75" customHeight="1">
      <c r="A134" s="27" t="s">
        <v>158</v>
      </c>
      <c r="B134" s="195" t="s">
        <v>159</v>
      </c>
      <c r="C134" s="160"/>
      <c r="D134" s="160"/>
      <c r="E134" s="160"/>
      <c r="F134" s="160"/>
      <c r="G134" s="171"/>
      <c r="H134" s="45">
        <v>1.6500000000000001E-2</v>
      </c>
      <c r="I134" s="29">
        <f t="shared" ref="I134:I138" si="8">H134*$I$153</f>
        <v>118.97902500000001</v>
      </c>
    </row>
    <row r="135" spans="1:9" ht="15.75" customHeight="1">
      <c r="A135" s="27" t="s">
        <v>160</v>
      </c>
      <c r="B135" s="195" t="s">
        <v>161</v>
      </c>
      <c r="C135" s="160"/>
      <c r="D135" s="160"/>
      <c r="E135" s="160"/>
      <c r="F135" s="160"/>
      <c r="G135" s="171"/>
      <c r="H135" s="45">
        <v>7.5999999999999998E-2</v>
      </c>
      <c r="I135" s="29">
        <f t="shared" si="8"/>
        <v>548.02459999999996</v>
      </c>
    </row>
    <row r="136" spans="1:9" ht="15.75" customHeight="1">
      <c r="A136" s="27" t="s">
        <v>162</v>
      </c>
      <c r="B136" s="195" t="s">
        <v>208</v>
      </c>
      <c r="C136" s="160"/>
      <c r="D136" s="160"/>
      <c r="E136" s="160"/>
      <c r="F136" s="160"/>
      <c r="G136" s="171"/>
      <c r="H136" s="45">
        <v>0</v>
      </c>
      <c r="I136" s="29">
        <f t="shared" si="8"/>
        <v>0</v>
      </c>
    </row>
    <row r="137" spans="1:9" ht="15.75" customHeight="1">
      <c r="A137" s="27" t="s">
        <v>164</v>
      </c>
      <c r="B137" s="195" t="s">
        <v>165</v>
      </c>
      <c r="C137" s="160"/>
      <c r="D137" s="160"/>
      <c r="E137" s="160"/>
      <c r="F137" s="160"/>
      <c r="G137" s="171"/>
      <c r="H137" s="45">
        <v>0</v>
      </c>
      <c r="I137" s="29">
        <f t="shared" si="8"/>
        <v>0</v>
      </c>
    </row>
    <row r="138" spans="1:9" ht="15.75" customHeight="1">
      <c r="A138" s="27" t="s">
        <v>166</v>
      </c>
      <c r="B138" s="195" t="s">
        <v>167</v>
      </c>
      <c r="C138" s="160"/>
      <c r="D138" s="160"/>
      <c r="E138" s="160"/>
      <c r="F138" s="160"/>
      <c r="G138" s="171"/>
      <c r="H138" s="45">
        <v>0.03</v>
      </c>
      <c r="I138" s="29">
        <f t="shared" si="8"/>
        <v>216.32550000000001</v>
      </c>
    </row>
    <row r="139" spans="1:9" ht="15.75" customHeight="1">
      <c r="A139" s="193" t="s">
        <v>168</v>
      </c>
      <c r="B139" s="160"/>
      <c r="C139" s="160"/>
      <c r="D139" s="160"/>
      <c r="E139" s="160"/>
      <c r="F139" s="160"/>
      <c r="G139" s="171"/>
      <c r="H139" s="47">
        <f t="shared" ref="H139:I139" si="9">SUM(H131:H138)</f>
        <v>0.25250000000000006</v>
      </c>
      <c r="I139" s="31">
        <f t="shared" si="9"/>
        <v>1632.0093566145777</v>
      </c>
    </row>
    <row r="140" spans="1:9" ht="15.75" customHeight="1">
      <c r="A140" s="206" t="s">
        <v>209</v>
      </c>
      <c r="B140" s="175"/>
      <c r="C140" s="175"/>
      <c r="D140" s="175"/>
      <c r="E140" s="175"/>
      <c r="F140" s="175"/>
      <c r="G140" s="175"/>
      <c r="H140" s="175"/>
      <c r="I140" s="176"/>
    </row>
    <row r="141" spans="1:9" ht="15.75" customHeight="1">
      <c r="A141" s="207" t="s">
        <v>210</v>
      </c>
      <c r="B141" s="188"/>
      <c r="C141" s="188"/>
      <c r="D141" s="188"/>
      <c r="E141" s="188"/>
      <c r="F141" s="188"/>
      <c r="G141" s="188"/>
      <c r="H141" s="188"/>
      <c r="I141" s="189"/>
    </row>
    <row r="142" spans="1:9" ht="60" customHeight="1">
      <c r="A142" s="208" t="s">
        <v>211</v>
      </c>
      <c r="B142" s="188"/>
      <c r="C142" s="188"/>
      <c r="D142" s="188"/>
      <c r="E142" s="188"/>
      <c r="F142" s="188"/>
      <c r="G142" s="188"/>
      <c r="H142" s="188"/>
      <c r="I142" s="189"/>
    </row>
    <row r="143" spans="1:9" ht="15.75" customHeight="1">
      <c r="A143" s="209"/>
      <c r="B143" s="191"/>
      <c r="C143" s="191"/>
      <c r="D143" s="191"/>
      <c r="E143" s="191"/>
      <c r="F143" s="191"/>
      <c r="G143" s="191"/>
      <c r="H143" s="191"/>
      <c r="I143" s="192"/>
    </row>
    <row r="144" spans="1:9" ht="15.75" customHeight="1">
      <c r="A144" s="193" t="s">
        <v>172</v>
      </c>
      <c r="B144" s="160"/>
      <c r="C144" s="160"/>
      <c r="D144" s="160"/>
      <c r="E144" s="160"/>
      <c r="F144" s="160"/>
      <c r="G144" s="160"/>
      <c r="H144" s="160"/>
      <c r="I144" s="171"/>
    </row>
    <row r="145" spans="1:9" ht="15.75" customHeight="1">
      <c r="A145" s="177" t="s">
        <v>173</v>
      </c>
      <c r="B145" s="160"/>
      <c r="C145" s="160"/>
      <c r="D145" s="160"/>
      <c r="E145" s="160"/>
      <c r="F145" s="160"/>
      <c r="G145" s="160"/>
      <c r="H145" s="171"/>
      <c r="I145" s="27" t="s">
        <v>50</v>
      </c>
    </row>
    <row r="146" spans="1:9" ht="15.75" customHeight="1">
      <c r="A146" s="23" t="s">
        <v>17</v>
      </c>
      <c r="B146" s="195" t="str">
        <f>A24</f>
        <v>MÓDULO 1 – COMPOSIÇÃO DA REMUNERAÇÃO</v>
      </c>
      <c r="C146" s="160"/>
      <c r="D146" s="160"/>
      <c r="E146" s="160"/>
      <c r="F146" s="160"/>
      <c r="G146" s="160"/>
      <c r="H146" s="171"/>
      <c r="I146" s="29">
        <f>I32</f>
        <v>2548.4</v>
      </c>
    </row>
    <row r="147" spans="1:9" ht="15.75" customHeight="1">
      <c r="A147" s="23" t="s">
        <v>20</v>
      </c>
      <c r="B147" s="195" t="str">
        <f>A37</f>
        <v>MÓDULO 2 – ENCARGOS E BENEFÍCIOS ANUAIS, MENSAIS E DIÁRIOS</v>
      </c>
      <c r="C147" s="160"/>
      <c r="D147" s="160"/>
      <c r="E147" s="160"/>
      <c r="F147" s="160"/>
      <c r="G147" s="160"/>
      <c r="H147" s="171"/>
      <c r="I147" s="29">
        <f>I85</f>
        <v>2459.6296000000002</v>
      </c>
    </row>
    <row r="148" spans="1:9" ht="15.75" customHeight="1">
      <c r="A148" s="23" t="s">
        <v>23</v>
      </c>
      <c r="B148" s="195" t="str">
        <f>A87</f>
        <v>MÓDULO 3 – PROVISÃO  PARA RESCISÃO</v>
      </c>
      <c r="C148" s="160"/>
      <c r="D148" s="160"/>
      <c r="E148" s="160"/>
      <c r="F148" s="160"/>
      <c r="G148" s="160"/>
      <c r="H148" s="171"/>
      <c r="I148" s="29">
        <f>I95</f>
        <v>162.61340400000003</v>
      </c>
    </row>
    <row r="149" spans="1:9" ht="15.75" customHeight="1">
      <c r="A149" s="23" t="s">
        <v>26</v>
      </c>
      <c r="B149" s="195" t="str">
        <f>A97</f>
        <v>MÓDULO 4 – CUSTO DE REPOSIÇÃO DO PROFISSIONAL AUSENTE</v>
      </c>
      <c r="C149" s="160"/>
      <c r="D149" s="160"/>
      <c r="E149" s="160"/>
      <c r="F149" s="160"/>
      <c r="G149" s="160"/>
      <c r="H149" s="171"/>
      <c r="I149" s="29">
        <f>I119</f>
        <v>264.75044444444444</v>
      </c>
    </row>
    <row r="150" spans="1:9" ht="15.75" customHeight="1">
      <c r="A150" s="23" t="s">
        <v>55</v>
      </c>
      <c r="B150" s="195" t="str">
        <f>A121</f>
        <v>MÓDULO 5 – INSUMOS DA MÃO DE OBRA</v>
      </c>
      <c r="C150" s="160"/>
      <c r="D150" s="160"/>
      <c r="E150" s="160"/>
      <c r="F150" s="160"/>
      <c r="G150" s="160"/>
      <c r="H150" s="171"/>
      <c r="I150" s="29">
        <f>I126</f>
        <v>143.44583333333333</v>
      </c>
    </row>
    <row r="151" spans="1:9" ht="15.75" customHeight="1">
      <c r="A151" s="27"/>
      <c r="B151" s="197" t="s">
        <v>174</v>
      </c>
      <c r="C151" s="160"/>
      <c r="D151" s="160"/>
      <c r="E151" s="160"/>
      <c r="F151" s="160"/>
      <c r="G151" s="160"/>
      <c r="H151" s="171"/>
      <c r="I151" s="34">
        <f>SUM(I146:I150)</f>
        <v>5578.8392817777776</v>
      </c>
    </row>
    <row r="152" spans="1:9" ht="15.75" customHeight="1">
      <c r="A152" s="23" t="s">
        <v>57</v>
      </c>
      <c r="B152" s="195" t="str">
        <f>A129</f>
        <v>MÓDULO 6 – CUSTOS INDIRETOS, TRIBUTOS E LUCRO</v>
      </c>
      <c r="C152" s="160"/>
      <c r="D152" s="160"/>
      <c r="E152" s="160"/>
      <c r="F152" s="160"/>
      <c r="G152" s="160"/>
      <c r="H152" s="171"/>
      <c r="I152" s="29">
        <f>I139</f>
        <v>1632.0093566145777</v>
      </c>
    </row>
    <row r="153" spans="1:9" ht="15.75" customHeight="1">
      <c r="A153" s="193" t="s">
        <v>175</v>
      </c>
      <c r="B153" s="160"/>
      <c r="C153" s="160"/>
      <c r="D153" s="160"/>
      <c r="E153" s="160"/>
      <c r="F153" s="160"/>
      <c r="G153" s="160"/>
      <c r="H153" s="171"/>
      <c r="I153" s="31">
        <f>ROUND(IFERROR(I151+I131+I132,"")/(1-SUM(H134:H138)),2)</f>
        <v>7210.85</v>
      </c>
    </row>
    <row r="154" spans="1:9" ht="15.75" customHeight="1">
      <c r="A154" s="193" t="s">
        <v>176</v>
      </c>
      <c r="B154" s="160"/>
      <c r="C154" s="160"/>
      <c r="D154" s="160"/>
      <c r="E154" s="160"/>
      <c r="F154" s="160"/>
      <c r="G154" s="160"/>
      <c r="H154" s="171"/>
      <c r="I154" s="48">
        <f>I153*G11</f>
        <v>28843.4</v>
      </c>
    </row>
    <row r="155" spans="1:9" ht="15.75" customHeight="1">
      <c r="A155" s="193" t="s">
        <v>177</v>
      </c>
      <c r="B155" s="160"/>
      <c r="C155" s="160"/>
      <c r="D155" s="160"/>
      <c r="E155" s="160"/>
      <c r="F155" s="160"/>
      <c r="G155" s="160"/>
      <c r="H155" s="171"/>
      <c r="I155" s="49">
        <f>I154*12</f>
        <v>346120.80000000005</v>
      </c>
    </row>
    <row r="156" spans="1:9" ht="15.75" customHeight="1">
      <c r="A156" s="193" t="s">
        <v>212</v>
      </c>
      <c r="B156" s="160"/>
      <c r="C156" s="160"/>
      <c r="D156" s="160"/>
      <c r="E156" s="160"/>
      <c r="F156" s="160"/>
      <c r="G156" s="160"/>
      <c r="H156" s="171"/>
      <c r="I156" s="49">
        <f>I154*24</f>
        <v>692241.60000000009</v>
      </c>
    </row>
    <row r="157" spans="1:9" ht="15.75" customHeight="1"/>
    <row r="158" spans="1:9" ht="15.75" customHeight="1"/>
    <row r="159" spans="1:9" ht="15.75" customHeight="1"/>
    <row r="160" spans="1:9"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61">
    <mergeCell ref="A76:I76"/>
    <mergeCell ref="A77:I77"/>
    <mergeCell ref="A78:I78"/>
    <mergeCell ref="A79:I79"/>
    <mergeCell ref="A80:I80"/>
    <mergeCell ref="B81:G81"/>
    <mergeCell ref="B82:G82"/>
    <mergeCell ref="B83:G83"/>
    <mergeCell ref="B84:G84"/>
    <mergeCell ref="B67:G67"/>
    <mergeCell ref="B68:G68"/>
    <mergeCell ref="B69:G69"/>
    <mergeCell ref="B70:G70"/>
    <mergeCell ref="B71:G71"/>
    <mergeCell ref="B72:G72"/>
    <mergeCell ref="B73:G73"/>
    <mergeCell ref="A74:H74"/>
    <mergeCell ref="A75:I75"/>
    <mergeCell ref="B58:G58"/>
    <mergeCell ref="B59:G59"/>
    <mergeCell ref="A60:G60"/>
    <mergeCell ref="A61:I61"/>
    <mergeCell ref="A62:I62"/>
    <mergeCell ref="A63:I63"/>
    <mergeCell ref="A64:I64"/>
    <mergeCell ref="A65:I65"/>
    <mergeCell ref="A66:I66"/>
    <mergeCell ref="A144:I144"/>
    <mergeCell ref="A145:H145"/>
    <mergeCell ref="B146:H146"/>
    <mergeCell ref="B147:H147"/>
    <mergeCell ref="A155:H155"/>
    <mergeCell ref="A156:H156"/>
    <mergeCell ref="B148:H148"/>
    <mergeCell ref="B149:H149"/>
    <mergeCell ref="B150:H150"/>
    <mergeCell ref="B151:H151"/>
    <mergeCell ref="B152:H152"/>
    <mergeCell ref="A153:H153"/>
    <mergeCell ref="A154:H154"/>
    <mergeCell ref="B135:G135"/>
    <mergeCell ref="B136:G136"/>
    <mergeCell ref="B137:G137"/>
    <mergeCell ref="B138:G138"/>
    <mergeCell ref="A139:G139"/>
    <mergeCell ref="A140:I140"/>
    <mergeCell ref="A141:I141"/>
    <mergeCell ref="A142:I142"/>
    <mergeCell ref="A143:I143"/>
    <mergeCell ref="A126:H126"/>
    <mergeCell ref="A127:I127"/>
    <mergeCell ref="A128:I128"/>
    <mergeCell ref="A129:I129"/>
    <mergeCell ref="B130:G130"/>
    <mergeCell ref="B131:G131"/>
    <mergeCell ref="B132:G132"/>
    <mergeCell ref="B133:G133"/>
    <mergeCell ref="B134:G134"/>
    <mergeCell ref="B117:G117"/>
    <mergeCell ref="B118:G118"/>
    <mergeCell ref="A119:H119"/>
    <mergeCell ref="A120:G120"/>
    <mergeCell ref="A121:I121"/>
    <mergeCell ref="B122:G122"/>
    <mergeCell ref="B123:G123"/>
    <mergeCell ref="B124:G124"/>
    <mergeCell ref="B125:G125"/>
    <mergeCell ref="A108:I108"/>
    <mergeCell ref="A109:I109"/>
    <mergeCell ref="A110:I110"/>
    <mergeCell ref="B111:G111"/>
    <mergeCell ref="B112:G112"/>
    <mergeCell ref="A113:G113"/>
    <mergeCell ref="A114:I114"/>
    <mergeCell ref="A115:I115"/>
    <mergeCell ref="B116:G116"/>
    <mergeCell ref="B92:G92"/>
    <mergeCell ref="B93:G93"/>
    <mergeCell ref="B94:G94"/>
    <mergeCell ref="A95:G95"/>
    <mergeCell ref="A96:I96"/>
    <mergeCell ref="A97:I97"/>
    <mergeCell ref="A98:I98"/>
    <mergeCell ref="B106:G106"/>
    <mergeCell ref="A107:G107"/>
    <mergeCell ref="B99:G99"/>
    <mergeCell ref="B100:G100"/>
    <mergeCell ref="B101:G101"/>
    <mergeCell ref="B102:G102"/>
    <mergeCell ref="B103:G103"/>
    <mergeCell ref="B104:G104"/>
    <mergeCell ref="B105:G105"/>
    <mergeCell ref="B41:G41"/>
    <mergeCell ref="A42:G42"/>
    <mergeCell ref="A85:H85"/>
    <mergeCell ref="A86:I86"/>
    <mergeCell ref="A87:I87"/>
    <mergeCell ref="B88:G88"/>
    <mergeCell ref="B89:G89"/>
    <mergeCell ref="B90:G90"/>
    <mergeCell ref="B91:G91"/>
    <mergeCell ref="B43:G43"/>
    <mergeCell ref="A44:G44"/>
    <mergeCell ref="A45:I45"/>
    <mergeCell ref="A46:I46"/>
    <mergeCell ref="A47:I47"/>
    <mergeCell ref="A48:I48"/>
    <mergeCell ref="A49:I49"/>
    <mergeCell ref="A50:I50"/>
    <mergeCell ref="B51:G51"/>
    <mergeCell ref="B52:G52"/>
    <mergeCell ref="B53:G53"/>
    <mergeCell ref="B54:G54"/>
    <mergeCell ref="B55:G55"/>
    <mergeCell ref="B56:G56"/>
    <mergeCell ref="B57:G57"/>
    <mergeCell ref="J32:J33"/>
    <mergeCell ref="A33:I33"/>
    <mergeCell ref="A34:I34"/>
    <mergeCell ref="A35:I35"/>
    <mergeCell ref="A36:I36"/>
    <mergeCell ref="A37:I37"/>
    <mergeCell ref="A38:I38"/>
    <mergeCell ref="B39:G39"/>
    <mergeCell ref="B40:G40"/>
    <mergeCell ref="A24:I24"/>
    <mergeCell ref="B25:G25"/>
    <mergeCell ref="B26:G26"/>
    <mergeCell ref="B27:G27"/>
    <mergeCell ref="B28:G28"/>
    <mergeCell ref="B29:G29"/>
    <mergeCell ref="B30:G30"/>
    <mergeCell ref="B31:G31"/>
    <mergeCell ref="A32:H32"/>
    <mergeCell ref="A15:I15"/>
    <mergeCell ref="B16:H16"/>
    <mergeCell ref="B17:H17"/>
    <mergeCell ref="B18:H18"/>
    <mergeCell ref="B19:H19"/>
    <mergeCell ref="B20:H20"/>
    <mergeCell ref="B21:H21"/>
    <mergeCell ref="B22:H22"/>
    <mergeCell ref="A23:I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ageMargins left="0.25" right="0.25" top="0.75" bottom="0.75" header="0" footer="0"/>
  <pageSetup fitToHeight="0" orientation="portrait"/>
</worksheet>
</file>

<file path=xl/worksheets/sheet5.xml><?xml version="1.0" encoding="utf-8"?>
<worksheet xmlns="http://schemas.openxmlformats.org/spreadsheetml/2006/main" xmlns:r="http://schemas.openxmlformats.org/officeDocument/2006/relationships">
  <sheetPr>
    <pageSetUpPr fitToPage="1"/>
  </sheetPr>
  <dimension ref="A1:Z1000"/>
  <sheetViews>
    <sheetView workbookViewId="0">
      <selection sqref="A1:I1"/>
    </sheetView>
  </sheetViews>
  <sheetFormatPr defaultColWidth="14.42578125" defaultRowHeight="15" customHeight="1"/>
  <cols>
    <col min="1" max="8" width="8.7109375" customWidth="1"/>
    <col min="9" max="9" width="79.42578125" customWidth="1"/>
    <col min="10" max="26" width="8.7109375" customWidth="1"/>
  </cols>
  <sheetData>
    <row r="1" spans="1:26">
      <c r="A1" s="165" t="s">
        <v>213</v>
      </c>
      <c r="B1" s="166"/>
      <c r="C1" s="166"/>
      <c r="D1" s="166"/>
      <c r="E1" s="166"/>
      <c r="F1" s="166"/>
      <c r="G1" s="166"/>
      <c r="H1" s="166"/>
      <c r="I1" s="167"/>
    </row>
    <row r="2" spans="1:26">
      <c r="A2" s="168"/>
      <c r="B2" s="163"/>
      <c r="C2" s="163"/>
      <c r="D2" s="163"/>
      <c r="E2" s="163"/>
      <c r="F2" s="163"/>
      <c r="G2" s="163"/>
      <c r="H2" s="163"/>
      <c r="I2" s="169"/>
    </row>
    <row r="3" spans="1:26">
      <c r="A3" s="170" t="s">
        <v>16</v>
      </c>
      <c r="B3" s="160"/>
      <c r="C3" s="160"/>
      <c r="D3" s="160"/>
      <c r="E3" s="160"/>
      <c r="F3" s="160"/>
      <c r="G3" s="160"/>
      <c r="H3" s="160"/>
      <c r="I3" s="171"/>
    </row>
    <row r="4" spans="1:26">
      <c r="A4" s="19" t="s">
        <v>17</v>
      </c>
      <c r="B4" s="172" t="s">
        <v>18</v>
      </c>
      <c r="C4" s="160"/>
      <c r="D4" s="160"/>
      <c r="E4" s="160"/>
      <c r="F4" s="160"/>
      <c r="G4" s="160"/>
      <c r="H4" s="171"/>
      <c r="I4" s="19" t="s">
        <v>19</v>
      </c>
    </row>
    <row r="5" spans="1:26">
      <c r="A5" s="19" t="s">
        <v>20</v>
      </c>
      <c r="B5" s="172" t="s">
        <v>21</v>
      </c>
      <c r="C5" s="160"/>
      <c r="D5" s="160"/>
      <c r="E5" s="160"/>
      <c r="F5" s="160"/>
      <c r="G5" s="160"/>
      <c r="H5" s="171"/>
      <c r="I5" s="20" t="s">
        <v>22</v>
      </c>
    </row>
    <row r="6" spans="1:26">
      <c r="A6" s="19" t="s">
        <v>23</v>
      </c>
      <c r="B6" s="172" t="s">
        <v>24</v>
      </c>
      <c r="C6" s="160"/>
      <c r="D6" s="160"/>
      <c r="E6" s="160"/>
      <c r="F6" s="160"/>
      <c r="G6" s="160"/>
      <c r="H6" s="171"/>
      <c r="I6" s="51" t="s">
        <v>25</v>
      </c>
    </row>
    <row r="7" spans="1:26">
      <c r="A7" s="19" t="s">
        <v>26</v>
      </c>
      <c r="B7" s="172" t="s">
        <v>27</v>
      </c>
      <c r="C7" s="160"/>
      <c r="D7" s="160"/>
      <c r="E7" s="160"/>
      <c r="F7" s="160"/>
      <c r="G7" s="160"/>
      <c r="H7" s="171"/>
      <c r="I7" s="19">
        <v>24</v>
      </c>
    </row>
    <row r="8" spans="1:26">
      <c r="A8" s="173"/>
      <c r="B8" s="160"/>
      <c r="C8" s="160"/>
      <c r="D8" s="160"/>
      <c r="E8" s="160"/>
      <c r="F8" s="160"/>
      <c r="G8" s="160"/>
      <c r="H8" s="160"/>
      <c r="I8" s="171"/>
    </row>
    <row r="9" spans="1:26">
      <c r="A9" s="170" t="s">
        <v>28</v>
      </c>
      <c r="B9" s="160"/>
      <c r="C9" s="160"/>
      <c r="D9" s="160"/>
      <c r="E9" s="160"/>
      <c r="F9" s="160"/>
      <c r="G9" s="160"/>
      <c r="H9" s="160"/>
      <c r="I9" s="171"/>
    </row>
    <row r="10" spans="1:26">
      <c r="A10" s="174" t="s">
        <v>29</v>
      </c>
      <c r="B10" s="175"/>
      <c r="C10" s="176"/>
      <c r="D10" s="177" t="s">
        <v>30</v>
      </c>
      <c r="E10" s="160"/>
      <c r="F10" s="171"/>
      <c r="G10" s="178" t="s">
        <v>31</v>
      </c>
      <c r="H10" s="160"/>
      <c r="I10" s="171"/>
    </row>
    <row r="11" spans="1:26">
      <c r="A11" s="179" t="s">
        <v>180</v>
      </c>
      <c r="B11" s="180"/>
      <c r="C11" s="181"/>
      <c r="D11" s="182" t="s">
        <v>181</v>
      </c>
      <c r="E11" s="180"/>
      <c r="F11" s="181"/>
      <c r="G11" s="182">
        <v>5</v>
      </c>
      <c r="H11" s="180"/>
      <c r="I11" s="183"/>
      <c r="J11" s="21"/>
      <c r="K11" s="21"/>
      <c r="L11" s="21"/>
      <c r="M11" s="21"/>
      <c r="N11" s="21"/>
      <c r="O11" s="21"/>
      <c r="P11" s="21"/>
      <c r="Q11" s="21"/>
      <c r="R11" s="21"/>
      <c r="S11" s="21"/>
      <c r="T11" s="21"/>
      <c r="U11" s="21"/>
      <c r="V11" s="21"/>
      <c r="W11" s="21"/>
      <c r="X11" s="21"/>
      <c r="Y11" s="21"/>
      <c r="Z11" s="21"/>
    </row>
    <row r="12" spans="1:26" ht="13.5" customHeight="1">
      <c r="A12" s="184"/>
      <c r="B12" s="185"/>
      <c r="C12" s="185"/>
      <c r="D12" s="185"/>
      <c r="E12" s="185"/>
      <c r="F12" s="185"/>
      <c r="G12" s="185"/>
      <c r="H12" s="185"/>
      <c r="I12" s="186"/>
    </row>
    <row r="13" spans="1:26" ht="30.75" customHeight="1">
      <c r="A13" s="187" t="s">
        <v>34</v>
      </c>
      <c r="B13" s="188"/>
      <c r="C13" s="188"/>
      <c r="D13" s="188"/>
      <c r="E13" s="188"/>
      <c r="F13" s="188"/>
      <c r="G13" s="188"/>
      <c r="H13" s="188"/>
      <c r="I13" s="189"/>
    </row>
    <row r="14" spans="1:26" ht="12.75" customHeight="1">
      <c r="A14" s="190"/>
      <c r="B14" s="191"/>
      <c r="C14" s="191"/>
      <c r="D14" s="191"/>
      <c r="E14" s="191"/>
      <c r="F14" s="191"/>
      <c r="G14" s="191"/>
      <c r="H14" s="191"/>
      <c r="I14" s="192"/>
    </row>
    <row r="15" spans="1:26">
      <c r="A15" s="193" t="s">
        <v>35</v>
      </c>
      <c r="B15" s="160"/>
      <c r="C15" s="160"/>
      <c r="D15" s="160"/>
      <c r="E15" s="160"/>
      <c r="F15" s="160"/>
      <c r="G15" s="160"/>
      <c r="H15" s="160"/>
      <c r="I15" s="171"/>
    </row>
    <row r="16" spans="1:26">
      <c r="A16" s="194"/>
      <c r="B16" s="160"/>
      <c r="C16" s="160"/>
      <c r="D16" s="160"/>
      <c r="E16" s="160"/>
      <c r="F16" s="160"/>
      <c r="G16" s="160"/>
      <c r="H16" s="160"/>
      <c r="I16" s="171"/>
      <c r="J16" s="22"/>
      <c r="K16" s="22"/>
      <c r="L16" s="22"/>
      <c r="M16" s="22"/>
      <c r="N16" s="22"/>
      <c r="O16" s="22"/>
      <c r="P16" s="22"/>
      <c r="Q16" s="22"/>
      <c r="R16" s="22"/>
      <c r="S16" s="22"/>
      <c r="T16" s="22"/>
      <c r="U16" s="22"/>
      <c r="V16" s="22"/>
      <c r="W16" s="22"/>
      <c r="X16" s="22"/>
      <c r="Y16" s="22"/>
      <c r="Z16" s="22"/>
    </row>
    <row r="17" spans="1:26">
      <c r="A17" s="170" t="s">
        <v>36</v>
      </c>
      <c r="B17" s="160"/>
      <c r="C17" s="160"/>
      <c r="D17" s="160"/>
      <c r="E17" s="160"/>
      <c r="F17" s="160"/>
      <c r="G17" s="160"/>
      <c r="H17" s="160"/>
      <c r="I17" s="171"/>
      <c r="J17" s="22"/>
      <c r="K17" s="22"/>
      <c r="L17" s="22"/>
      <c r="M17" s="22"/>
      <c r="N17" s="22"/>
      <c r="O17" s="22"/>
      <c r="P17" s="22"/>
      <c r="Q17" s="22"/>
      <c r="R17" s="22"/>
      <c r="S17" s="22"/>
      <c r="T17" s="22"/>
      <c r="U17" s="22"/>
      <c r="V17" s="22"/>
      <c r="W17" s="22"/>
      <c r="X17" s="22"/>
      <c r="Y17" s="22"/>
      <c r="Z17" s="22"/>
    </row>
    <row r="18" spans="1:26" ht="36">
      <c r="A18" s="23">
        <v>1</v>
      </c>
      <c r="B18" s="195" t="s">
        <v>37</v>
      </c>
      <c r="C18" s="160"/>
      <c r="D18" s="160"/>
      <c r="E18" s="160"/>
      <c r="F18" s="160"/>
      <c r="G18" s="160"/>
      <c r="H18" s="171"/>
      <c r="I18" s="24" t="s">
        <v>182</v>
      </c>
    </row>
    <row r="19" spans="1:26">
      <c r="A19" s="23">
        <v>2</v>
      </c>
      <c r="B19" s="195" t="s">
        <v>39</v>
      </c>
      <c r="C19" s="160"/>
      <c r="D19" s="160"/>
      <c r="E19" s="160"/>
      <c r="F19" s="160"/>
      <c r="G19" s="160"/>
      <c r="H19" s="171"/>
      <c r="I19" s="25" t="str">
        <f>D11</f>
        <v>5141-20</v>
      </c>
    </row>
    <row r="20" spans="1:26">
      <c r="A20" s="23">
        <v>3</v>
      </c>
      <c r="B20" s="195" t="s">
        <v>40</v>
      </c>
      <c r="C20" s="160"/>
      <c r="D20" s="160"/>
      <c r="E20" s="160"/>
      <c r="F20" s="160"/>
      <c r="G20" s="160"/>
      <c r="H20" s="171"/>
      <c r="I20" s="25">
        <v>1900</v>
      </c>
    </row>
    <row r="21" spans="1:26" ht="15.75" customHeight="1">
      <c r="A21" s="23">
        <v>5</v>
      </c>
      <c r="B21" s="195" t="s">
        <v>41</v>
      </c>
      <c r="C21" s="160"/>
      <c r="D21" s="160"/>
      <c r="E21" s="160"/>
      <c r="F21" s="160"/>
      <c r="G21" s="160"/>
      <c r="H21" s="171"/>
      <c r="I21" s="24" t="s">
        <v>183</v>
      </c>
    </row>
    <row r="22" spans="1:26" ht="15.75" customHeight="1">
      <c r="A22" s="23">
        <v>6</v>
      </c>
      <c r="B22" s="195" t="s">
        <v>43</v>
      </c>
      <c r="C22" s="160"/>
      <c r="D22" s="160"/>
      <c r="E22" s="160"/>
      <c r="F22" s="160"/>
      <c r="G22" s="160"/>
      <c r="H22" s="171"/>
      <c r="I22" s="52" t="s">
        <v>25</v>
      </c>
    </row>
    <row r="23" spans="1:26" ht="15.75" customHeight="1">
      <c r="A23" s="23">
        <v>7</v>
      </c>
      <c r="B23" s="195" t="s">
        <v>44</v>
      </c>
      <c r="C23" s="160"/>
      <c r="D23" s="160"/>
      <c r="E23" s="160"/>
      <c r="F23" s="160"/>
      <c r="G23" s="160"/>
      <c r="H23" s="171"/>
      <c r="I23" s="26" t="s">
        <v>45</v>
      </c>
    </row>
    <row r="24" spans="1:26" ht="15.75" customHeight="1">
      <c r="A24" s="23">
        <v>8</v>
      </c>
      <c r="B24" s="195" t="s">
        <v>46</v>
      </c>
      <c r="C24" s="160"/>
      <c r="D24" s="160"/>
      <c r="E24" s="160"/>
      <c r="F24" s="160"/>
      <c r="G24" s="160"/>
      <c r="H24" s="171"/>
      <c r="I24" s="25">
        <v>1621</v>
      </c>
    </row>
    <row r="25" spans="1:26" ht="15.75" customHeight="1">
      <c r="A25" s="196"/>
      <c r="B25" s="160"/>
      <c r="C25" s="160"/>
      <c r="D25" s="160"/>
      <c r="E25" s="160"/>
      <c r="F25" s="160"/>
      <c r="G25" s="160"/>
      <c r="H25" s="160"/>
      <c r="I25" s="171"/>
    </row>
    <row r="26" spans="1:26" ht="12.75" customHeight="1">
      <c r="A26" s="193" t="s">
        <v>47</v>
      </c>
      <c r="B26" s="160"/>
      <c r="C26" s="160"/>
      <c r="D26" s="160"/>
      <c r="E26" s="160"/>
      <c r="F26" s="160"/>
      <c r="G26" s="160"/>
      <c r="H26" s="160"/>
      <c r="I26" s="171"/>
    </row>
    <row r="27" spans="1:26" ht="15.75" customHeight="1">
      <c r="A27" s="27">
        <v>1</v>
      </c>
      <c r="B27" s="197" t="s">
        <v>48</v>
      </c>
      <c r="C27" s="160"/>
      <c r="D27" s="160"/>
      <c r="E27" s="160"/>
      <c r="F27" s="160"/>
      <c r="G27" s="171"/>
      <c r="H27" s="27" t="s">
        <v>49</v>
      </c>
      <c r="I27" s="27" t="s">
        <v>50</v>
      </c>
    </row>
    <row r="28" spans="1:26" ht="15.75" customHeight="1">
      <c r="A28" s="27" t="s">
        <v>17</v>
      </c>
      <c r="B28" s="195" t="s">
        <v>51</v>
      </c>
      <c r="C28" s="160"/>
      <c r="D28" s="160"/>
      <c r="E28" s="160"/>
      <c r="F28" s="160"/>
      <c r="G28" s="171"/>
      <c r="H28" s="28"/>
      <c r="I28" s="29">
        <v>1900</v>
      </c>
    </row>
    <row r="29" spans="1:26" ht="12.75" customHeight="1">
      <c r="A29" s="27" t="s">
        <v>20</v>
      </c>
      <c r="B29" s="195" t="s">
        <v>214</v>
      </c>
      <c r="C29" s="160"/>
      <c r="D29" s="160"/>
      <c r="E29" s="160"/>
      <c r="F29" s="160"/>
      <c r="G29" s="171"/>
      <c r="H29" s="30"/>
      <c r="I29" s="29">
        <f>H29*I28</f>
        <v>0</v>
      </c>
    </row>
    <row r="30" spans="1:26" ht="15.75" customHeight="1">
      <c r="A30" s="27" t="s">
        <v>23</v>
      </c>
      <c r="B30" s="195" t="s">
        <v>215</v>
      </c>
      <c r="C30" s="160"/>
      <c r="D30" s="160"/>
      <c r="E30" s="160"/>
      <c r="F30" s="160"/>
      <c r="G30" s="171"/>
      <c r="H30" s="30"/>
      <c r="I30" s="29">
        <f>H30*I28</f>
        <v>0</v>
      </c>
    </row>
    <row r="31" spans="1:26" ht="15.75" customHeight="1">
      <c r="A31" s="27" t="s">
        <v>26</v>
      </c>
      <c r="B31" s="195" t="s">
        <v>216</v>
      </c>
      <c r="C31" s="160"/>
      <c r="D31" s="160"/>
      <c r="E31" s="160"/>
      <c r="F31" s="160"/>
      <c r="G31" s="171"/>
      <c r="H31" s="30">
        <v>0.2</v>
      </c>
      <c r="I31" s="29">
        <v>38.93</v>
      </c>
    </row>
    <row r="32" spans="1:26" ht="15.75" customHeight="1">
      <c r="A32" s="27" t="s">
        <v>55</v>
      </c>
      <c r="B32" s="195" t="s">
        <v>56</v>
      </c>
      <c r="C32" s="160"/>
      <c r="D32" s="160"/>
      <c r="E32" s="160"/>
      <c r="F32" s="160"/>
      <c r="G32" s="171"/>
      <c r="H32" s="30"/>
      <c r="I32" s="29">
        <v>0</v>
      </c>
    </row>
    <row r="33" spans="1:10" ht="15.75" customHeight="1">
      <c r="A33" s="27" t="s">
        <v>57</v>
      </c>
      <c r="B33" s="195" t="s">
        <v>58</v>
      </c>
      <c r="C33" s="160"/>
      <c r="D33" s="160"/>
      <c r="E33" s="160"/>
      <c r="F33" s="160"/>
      <c r="G33" s="171"/>
      <c r="H33" s="30"/>
      <c r="I33" s="29">
        <v>0</v>
      </c>
    </row>
    <row r="34" spans="1:10" ht="15.75" customHeight="1">
      <c r="A34" s="193" t="s">
        <v>59</v>
      </c>
      <c r="B34" s="160"/>
      <c r="C34" s="160"/>
      <c r="D34" s="160"/>
      <c r="E34" s="160"/>
      <c r="F34" s="160"/>
      <c r="G34" s="160"/>
      <c r="H34" s="171"/>
      <c r="I34" s="31">
        <f>SUM(I28:I33)</f>
        <v>1938.93</v>
      </c>
      <c r="J34" s="198"/>
    </row>
    <row r="35" spans="1:10" ht="15.75" customHeight="1">
      <c r="A35" s="199" t="s">
        <v>60</v>
      </c>
      <c r="B35" s="160"/>
      <c r="C35" s="160"/>
      <c r="D35" s="160"/>
      <c r="E35" s="160"/>
      <c r="F35" s="160"/>
      <c r="G35" s="160"/>
      <c r="H35" s="160"/>
      <c r="I35" s="171"/>
      <c r="J35" s="188"/>
    </row>
    <row r="36" spans="1:10" ht="15.75" customHeight="1">
      <c r="A36" s="199" t="s">
        <v>61</v>
      </c>
      <c r="B36" s="160"/>
      <c r="C36" s="160"/>
      <c r="D36" s="160"/>
      <c r="E36" s="160"/>
      <c r="F36" s="160"/>
      <c r="G36" s="160"/>
      <c r="H36" s="160"/>
      <c r="I36" s="171"/>
    </row>
    <row r="37" spans="1:10" ht="22.5" customHeight="1">
      <c r="A37" s="199" t="s">
        <v>217</v>
      </c>
      <c r="B37" s="160"/>
      <c r="C37" s="160"/>
      <c r="D37" s="160"/>
      <c r="E37" s="160"/>
      <c r="F37" s="160"/>
      <c r="G37" s="160"/>
      <c r="H37" s="160"/>
      <c r="I37" s="171"/>
    </row>
    <row r="38" spans="1:10" ht="22.5" customHeight="1">
      <c r="A38" s="199" t="s">
        <v>62</v>
      </c>
      <c r="B38" s="160"/>
      <c r="C38" s="160"/>
      <c r="D38" s="160"/>
      <c r="E38" s="160"/>
      <c r="F38" s="160"/>
      <c r="G38" s="160"/>
      <c r="H38" s="160"/>
      <c r="I38" s="171"/>
    </row>
    <row r="39" spans="1:10" ht="12.75" customHeight="1">
      <c r="A39" s="177"/>
      <c r="B39" s="160"/>
      <c r="C39" s="160"/>
      <c r="D39" s="160"/>
      <c r="E39" s="160"/>
      <c r="F39" s="160"/>
      <c r="G39" s="160"/>
      <c r="H39" s="160"/>
      <c r="I39" s="171"/>
    </row>
    <row r="40" spans="1:10" ht="15.75" customHeight="1">
      <c r="A40" s="193" t="s">
        <v>63</v>
      </c>
      <c r="B40" s="160"/>
      <c r="C40" s="160"/>
      <c r="D40" s="160"/>
      <c r="E40" s="160"/>
      <c r="F40" s="160"/>
      <c r="G40" s="160"/>
      <c r="H40" s="160"/>
      <c r="I40" s="171"/>
    </row>
    <row r="41" spans="1:10" ht="15.75" customHeight="1">
      <c r="A41" s="193" t="s">
        <v>64</v>
      </c>
      <c r="B41" s="160"/>
      <c r="C41" s="160"/>
      <c r="D41" s="160"/>
      <c r="E41" s="160"/>
      <c r="F41" s="160"/>
      <c r="G41" s="160"/>
      <c r="H41" s="160"/>
      <c r="I41" s="171"/>
    </row>
    <row r="42" spans="1:10" ht="15.75" customHeight="1">
      <c r="A42" s="27" t="s">
        <v>65</v>
      </c>
      <c r="B42" s="197" t="s">
        <v>66</v>
      </c>
      <c r="C42" s="160"/>
      <c r="D42" s="160"/>
      <c r="E42" s="160"/>
      <c r="F42" s="160"/>
      <c r="G42" s="171"/>
      <c r="H42" s="32"/>
      <c r="I42" s="27" t="s">
        <v>50</v>
      </c>
    </row>
    <row r="43" spans="1:10" ht="15.75" customHeight="1">
      <c r="A43" s="27" t="s">
        <v>17</v>
      </c>
      <c r="B43" s="200" t="s">
        <v>67</v>
      </c>
      <c r="C43" s="160"/>
      <c r="D43" s="160"/>
      <c r="E43" s="160"/>
      <c r="F43" s="160"/>
      <c r="G43" s="171"/>
      <c r="H43" s="32">
        <f>1/24</f>
        <v>4.1666666666666664E-2</v>
      </c>
      <c r="I43" s="33">
        <f>H43*I34</f>
        <v>80.788749999999993</v>
      </c>
    </row>
    <row r="44" spans="1:10" ht="15.75" customHeight="1">
      <c r="A44" s="27" t="s">
        <v>20</v>
      </c>
      <c r="B44" s="200" t="s">
        <v>68</v>
      </c>
      <c r="C44" s="160"/>
      <c r="D44" s="160"/>
      <c r="E44" s="160"/>
      <c r="F44" s="160"/>
      <c r="G44" s="171"/>
      <c r="H44" s="32">
        <f>1/3*H43</f>
        <v>1.3888888888888888E-2</v>
      </c>
      <c r="I44" s="33">
        <f>H44*I34</f>
        <v>26.929583333333333</v>
      </c>
    </row>
    <row r="45" spans="1:10" ht="15.75" customHeight="1">
      <c r="A45" s="177" t="s">
        <v>69</v>
      </c>
      <c r="B45" s="160"/>
      <c r="C45" s="160"/>
      <c r="D45" s="160"/>
      <c r="E45" s="160"/>
      <c r="F45" s="160"/>
      <c r="G45" s="171"/>
      <c r="H45" s="32">
        <f t="shared" ref="H45:I45" si="0">SUM(H40:H44)</f>
        <v>5.5555555555555552E-2</v>
      </c>
      <c r="I45" s="34">
        <f t="shared" si="0"/>
        <v>107.71833333333333</v>
      </c>
    </row>
    <row r="46" spans="1:10" ht="15.75" customHeight="1">
      <c r="A46" s="27" t="s">
        <v>70</v>
      </c>
      <c r="B46" s="195" t="s">
        <v>71</v>
      </c>
      <c r="C46" s="160"/>
      <c r="D46" s="160"/>
      <c r="E46" s="160"/>
      <c r="F46" s="160"/>
      <c r="G46" s="171"/>
      <c r="H46" s="30">
        <f>H63*H45</f>
        <v>2.0444444444444446E-2</v>
      </c>
      <c r="I46" s="29">
        <f>H46*$I$34</f>
        <v>39.640346666666673</v>
      </c>
    </row>
    <row r="47" spans="1:10" ht="15.75" customHeight="1">
      <c r="A47" s="177" t="s">
        <v>72</v>
      </c>
      <c r="B47" s="160"/>
      <c r="C47" s="160"/>
      <c r="D47" s="160"/>
      <c r="E47" s="160"/>
      <c r="F47" s="160"/>
      <c r="G47" s="171"/>
      <c r="H47" s="32">
        <f>SUM(H34:H44)</f>
        <v>5.5555555555555552E-2</v>
      </c>
      <c r="I47" s="34">
        <f>I46+I45</f>
        <v>147.35867999999999</v>
      </c>
    </row>
    <row r="48" spans="1:10" ht="15.75" customHeight="1">
      <c r="A48" s="177"/>
      <c r="B48" s="160"/>
      <c r="C48" s="160"/>
      <c r="D48" s="160"/>
      <c r="E48" s="160"/>
      <c r="F48" s="160"/>
      <c r="G48" s="160"/>
      <c r="H48" s="160"/>
      <c r="I48" s="171"/>
    </row>
    <row r="49" spans="1:26" ht="15.75" customHeight="1">
      <c r="A49" s="210" t="s">
        <v>73</v>
      </c>
      <c r="B49" s="160"/>
      <c r="C49" s="160"/>
      <c r="D49" s="160"/>
      <c r="E49" s="160"/>
      <c r="F49" s="160"/>
      <c r="G49" s="160"/>
      <c r="H49" s="160"/>
      <c r="I49" s="171"/>
    </row>
    <row r="50" spans="1:26" ht="15.75" customHeight="1">
      <c r="A50" s="210" t="s">
        <v>74</v>
      </c>
      <c r="B50" s="160"/>
      <c r="C50" s="160"/>
      <c r="D50" s="160"/>
      <c r="E50" s="160"/>
      <c r="F50" s="160"/>
      <c r="G50" s="160"/>
      <c r="H50" s="160"/>
      <c r="I50" s="171"/>
      <c r="J50" s="35"/>
      <c r="K50" s="35"/>
      <c r="L50" s="35"/>
      <c r="M50" s="35"/>
      <c r="N50" s="35"/>
      <c r="O50" s="35"/>
      <c r="P50" s="35"/>
      <c r="Q50" s="35"/>
      <c r="R50" s="35"/>
      <c r="S50" s="35"/>
      <c r="T50" s="35"/>
      <c r="U50" s="35"/>
      <c r="V50" s="35"/>
      <c r="W50" s="35"/>
      <c r="X50" s="35"/>
      <c r="Y50" s="35"/>
      <c r="Z50" s="35"/>
    </row>
    <row r="51" spans="1:26" ht="22.5" customHeight="1">
      <c r="A51" s="210" t="s">
        <v>218</v>
      </c>
      <c r="B51" s="160"/>
      <c r="C51" s="160"/>
      <c r="D51" s="160"/>
      <c r="E51" s="160"/>
      <c r="F51" s="160"/>
      <c r="G51" s="160"/>
      <c r="H51" s="160"/>
      <c r="I51" s="171"/>
    </row>
    <row r="52" spans="1:26" ht="15.75" customHeight="1">
      <c r="A52" s="177"/>
      <c r="B52" s="160"/>
      <c r="C52" s="160"/>
      <c r="D52" s="160"/>
      <c r="E52" s="160"/>
      <c r="F52" s="160"/>
      <c r="G52" s="160"/>
      <c r="H52" s="160"/>
      <c r="I52" s="171"/>
    </row>
    <row r="53" spans="1:26" ht="27.75" customHeight="1">
      <c r="A53" s="211" t="s">
        <v>76</v>
      </c>
      <c r="B53" s="160"/>
      <c r="C53" s="160"/>
      <c r="D53" s="160"/>
      <c r="E53" s="160"/>
      <c r="F53" s="160"/>
      <c r="G53" s="160"/>
      <c r="H53" s="160"/>
      <c r="I53" s="171"/>
    </row>
    <row r="54" spans="1:26" ht="15.75" customHeight="1">
      <c r="A54" s="27" t="s">
        <v>77</v>
      </c>
      <c r="B54" s="197" t="s">
        <v>78</v>
      </c>
      <c r="C54" s="160"/>
      <c r="D54" s="160"/>
      <c r="E54" s="160"/>
      <c r="F54" s="160"/>
      <c r="G54" s="171"/>
      <c r="H54" s="27" t="s">
        <v>49</v>
      </c>
      <c r="I54" s="27" t="s">
        <v>50</v>
      </c>
    </row>
    <row r="55" spans="1:26" ht="15.75" customHeight="1">
      <c r="A55" s="27" t="s">
        <v>17</v>
      </c>
      <c r="B55" s="195" t="s">
        <v>79</v>
      </c>
      <c r="C55" s="160"/>
      <c r="D55" s="160"/>
      <c r="E55" s="160"/>
      <c r="F55" s="160"/>
      <c r="G55" s="171"/>
      <c r="H55" s="30">
        <v>0.2</v>
      </c>
      <c r="I55" s="29">
        <f t="shared" ref="I55:I62" si="1">H55*($I$34)</f>
        <v>387.78600000000006</v>
      </c>
    </row>
    <row r="56" spans="1:26" ht="15.75" customHeight="1">
      <c r="A56" s="27" t="s">
        <v>20</v>
      </c>
      <c r="B56" s="195" t="s">
        <v>80</v>
      </c>
      <c r="C56" s="160"/>
      <c r="D56" s="160"/>
      <c r="E56" s="160"/>
      <c r="F56" s="160"/>
      <c r="G56" s="171"/>
      <c r="H56" s="30">
        <v>2.5000000000000001E-2</v>
      </c>
      <c r="I56" s="29">
        <f t="shared" si="1"/>
        <v>48.473250000000007</v>
      </c>
    </row>
    <row r="57" spans="1:26" ht="15.75" customHeight="1">
      <c r="A57" s="27" t="s">
        <v>23</v>
      </c>
      <c r="B57" s="195" t="s">
        <v>219</v>
      </c>
      <c r="C57" s="160"/>
      <c r="D57" s="160"/>
      <c r="E57" s="160"/>
      <c r="F57" s="160"/>
      <c r="G57" s="171"/>
      <c r="H57" s="30">
        <v>0.03</v>
      </c>
      <c r="I57" s="29">
        <f t="shared" si="1"/>
        <v>58.167900000000003</v>
      </c>
    </row>
    <row r="58" spans="1:26" ht="15.75" customHeight="1">
      <c r="A58" s="27" t="s">
        <v>26</v>
      </c>
      <c r="B58" s="195" t="s">
        <v>82</v>
      </c>
      <c r="C58" s="160"/>
      <c r="D58" s="160"/>
      <c r="E58" s="160"/>
      <c r="F58" s="160"/>
      <c r="G58" s="171"/>
      <c r="H58" s="30">
        <v>1.4999999999999999E-2</v>
      </c>
      <c r="I58" s="29">
        <f t="shared" si="1"/>
        <v>29.083950000000002</v>
      </c>
    </row>
    <row r="59" spans="1:26" ht="15.75" customHeight="1">
      <c r="A59" s="27" t="s">
        <v>55</v>
      </c>
      <c r="B59" s="195" t="s">
        <v>83</v>
      </c>
      <c r="C59" s="160"/>
      <c r="D59" s="160"/>
      <c r="E59" s="160"/>
      <c r="F59" s="160"/>
      <c r="G59" s="171"/>
      <c r="H59" s="30">
        <v>0.01</v>
      </c>
      <c r="I59" s="29">
        <f t="shared" si="1"/>
        <v>19.389300000000002</v>
      </c>
      <c r="K59" s="36"/>
    </row>
    <row r="60" spans="1:26" ht="15.75" customHeight="1">
      <c r="A60" s="27" t="s">
        <v>57</v>
      </c>
      <c r="B60" s="195" t="s">
        <v>84</v>
      </c>
      <c r="C60" s="160"/>
      <c r="D60" s="160"/>
      <c r="E60" s="160"/>
      <c r="F60" s="160"/>
      <c r="G60" s="171"/>
      <c r="H60" s="30">
        <v>6.0000000000000001E-3</v>
      </c>
      <c r="I60" s="29">
        <f t="shared" si="1"/>
        <v>11.63358</v>
      </c>
    </row>
    <row r="61" spans="1:26" ht="15.75" customHeight="1">
      <c r="A61" s="27" t="s">
        <v>70</v>
      </c>
      <c r="B61" s="195" t="s">
        <v>85</v>
      </c>
      <c r="C61" s="160"/>
      <c r="D61" s="160"/>
      <c r="E61" s="160"/>
      <c r="F61" s="160"/>
      <c r="G61" s="171"/>
      <c r="H61" s="30">
        <v>2E-3</v>
      </c>
      <c r="I61" s="29">
        <f t="shared" si="1"/>
        <v>3.8778600000000001</v>
      </c>
    </row>
    <row r="62" spans="1:26" ht="15.75" customHeight="1">
      <c r="A62" s="27" t="s">
        <v>86</v>
      </c>
      <c r="B62" s="195" t="s">
        <v>87</v>
      </c>
      <c r="C62" s="160"/>
      <c r="D62" s="160"/>
      <c r="E62" s="160"/>
      <c r="F62" s="160"/>
      <c r="G62" s="171"/>
      <c r="H62" s="30">
        <v>0.08</v>
      </c>
      <c r="I62" s="29">
        <f t="shared" si="1"/>
        <v>155.11440000000002</v>
      </c>
    </row>
    <row r="63" spans="1:26" ht="15.75" customHeight="1">
      <c r="A63" s="177" t="s">
        <v>88</v>
      </c>
      <c r="B63" s="160"/>
      <c r="C63" s="160"/>
      <c r="D63" s="160"/>
      <c r="E63" s="160"/>
      <c r="F63" s="160"/>
      <c r="G63" s="171"/>
      <c r="H63" s="32">
        <f t="shared" ref="H63:I63" si="2">SUM(H55:H62)</f>
        <v>0.36800000000000005</v>
      </c>
      <c r="I63" s="34">
        <f t="shared" si="2"/>
        <v>713.52624000000026</v>
      </c>
    </row>
    <row r="64" spans="1:26" ht="15.75" customHeight="1">
      <c r="A64" s="199" t="s">
        <v>89</v>
      </c>
      <c r="B64" s="160"/>
      <c r="C64" s="160"/>
      <c r="D64" s="160"/>
      <c r="E64" s="160"/>
      <c r="F64" s="160"/>
      <c r="G64" s="160"/>
      <c r="H64" s="160"/>
      <c r="I64" s="171"/>
    </row>
    <row r="65" spans="1:12" ht="15.75" customHeight="1">
      <c r="A65" s="210" t="s">
        <v>90</v>
      </c>
      <c r="B65" s="160"/>
      <c r="C65" s="160"/>
      <c r="D65" s="160"/>
      <c r="E65" s="160"/>
      <c r="F65" s="160"/>
      <c r="G65" s="160"/>
      <c r="H65" s="160"/>
      <c r="I65" s="171"/>
    </row>
    <row r="66" spans="1:12" ht="15.75" customHeight="1">
      <c r="A66" s="210" t="s">
        <v>91</v>
      </c>
      <c r="B66" s="160"/>
      <c r="C66" s="160"/>
      <c r="D66" s="160"/>
      <c r="E66" s="160"/>
      <c r="F66" s="160"/>
      <c r="G66" s="160"/>
      <c r="H66" s="160"/>
      <c r="I66" s="171"/>
      <c r="L66" s="37"/>
    </row>
    <row r="67" spans="1:12" ht="15.75" customHeight="1">
      <c r="A67" s="210" t="s">
        <v>92</v>
      </c>
      <c r="B67" s="160"/>
      <c r="C67" s="160"/>
      <c r="D67" s="160"/>
      <c r="E67" s="160"/>
      <c r="F67" s="160"/>
      <c r="G67" s="160"/>
      <c r="H67" s="160"/>
      <c r="I67" s="171"/>
      <c r="L67" s="37"/>
    </row>
    <row r="68" spans="1:12" ht="15.75" customHeight="1">
      <c r="A68" s="177"/>
      <c r="B68" s="160"/>
      <c r="C68" s="160"/>
      <c r="D68" s="160"/>
      <c r="E68" s="160"/>
      <c r="F68" s="160"/>
      <c r="G68" s="160"/>
      <c r="H68" s="160"/>
      <c r="I68" s="171"/>
      <c r="K68" s="38"/>
      <c r="L68" s="37"/>
    </row>
    <row r="69" spans="1:12" ht="11.25" customHeight="1">
      <c r="A69" s="193" t="s">
        <v>93</v>
      </c>
      <c r="B69" s="160"/>
      <c r="C69" s="160"/>
      <c r="D69" s="160"/>
      <c r="E69" s="160"/>
      <c r="F69" s="160"/>
      <c r="G69" s="160"/>
      <c r="H69" s="160"/>
      <c r="I69" s="171"/>
    </row>
    <row r="70" spans="1:12" ht="15.75" customHeight="1">
      <c r="A70" s="27" t="s">
        <v>94</v>
      </c>
      <c r="B70" s="197" t="s">
        <v>95</v>
      </c>
      <c r="C70" s="160"/>
      <c r="D70" s="160"/>
      <c r="E70" s="160"/>
      <c r="F70" s="160"/>
      <c r="G70" s="171"/>
      <c r="H70" s="27"/>
      <c r="I70" s="27" t="s">
        <v>50</v>
      </c>
    </row>
    <row r="71" spans="1:12" ht="15.75" customHeight="1">
      <c r="A71" s="27" t="s">
        <v>17</v>
      </c>
      <c r="B71" s="200" t="s">
        <v>96</v>
      </c>
      <c r="C71" s="160"/>
      <c r="D71" s="160"/>
      <c r="E71" s="160"/>
      <c r="F71" s="160"/>
      <c r="G71" s="171"/>
      <c r="H71" s="23" t="s">
        <v>97</v>
      </c>
      <c r="I71" s="33">
        <v>900</v>
      </c>
    </row>
    <row r="72" spans="1:12" ht="15.75" customHeight="1">
      <c r="A72" s="27" t="s">
        <v>20</v>
      </c>
      <c r="B72" s="195" t="s">
        <v>98</v>
      </c>
      <c r="C72" s="160"/>
      <c r="D72" s="160"/>
      <c r="E72" s="160"/>
      <c r="F72" s="160"/>
      <c r="G72" s="171"/>
      <c r="H72" s="23" t="s">
        <v>97</v>
      </c>
      <c r="I72" s="33">
        <v>205</v>
      </c>
    </row>
    <row r="73" spans="1:12" ht="15.75" customHeight="1">
      <c r="A73" s="27" t="s">
        <v>23</v>
      </c>
      <c r="B73" s="200" t="s">
        <v>99</v>
      </c>
      <c r="C73" s="160"/>
      <c r="D73" s="160"/>
      <c r="E73" s="160"/>
      <c r="F73" s="160"/>
      <c r="G73" s="171"/>
      <c r="H73" s="23" t="s">
        <v>97</v>
      </c>
      <c r="I73" s="33">
        <v>97.64</v>
      </c>
    </row>
    <row r="74" spans="1:12" ht="15.75" customHeight="1">
      <c r="A74" s="27" t="s">
        <v>26</v>
      </c>
      <c r="B74" s="200" t="s">
        <v>100</v>
      </c>
      <c r="C74" s="160"/>
      <c r="D74" s="160"/>
      <c r="E74" s="160"/>
      <c r="F74" s="160"/>
      <c r="G74" s="171"/>
      <c r="H74" s="23" t="s">
        <v>97</v>
      </c>
      <c r="I74" s="33">
        <v>94.5</v>
      </c>
    </row>
    <row r="75" spans="1:12" ht="15.75" customHeight="1">
      <c r="A75" s="27" t="s">
        <v>55</v>
      </c>
      <c r="B75" s="200" t="s">
        <v>101</v>
      </c>
      <c r="C75" s="160"/>
      <c r="D75" s="160"/>
      <c r="E75" s="160"/>
      <c r="F75" s="160"/>
      <c r="G75" s="171"/>
      <c r="H75" s="23" t="s">
        <v>97</v>
      </c>
      <c r="I75" s="33">
        <v>31</v>
      </c>
    </row>
    <row r="76" spans="1:12" ht="15.75" customHeight="1">
      <c r="A76" s="27" t="s">
        <v>57</v>
      </c>
      <c r="B76" s="195" t="s">
        <v>220</v>
      </c>
      <c r="C76" s="160"/>
      <c r="D76" s="160"/>
      <c r="E76" s="160"/>
      <c r="F76" s="160"/>
      <c r="G76" s="171"/>
      <c r="H76" s="39">
        <v>31</v>
      </c>
      <c r="I76" s="33">
        <v>0</v>
      </c>
    </row>
    <row r="77" spans="1:12" ht="15.75" customHeight="1">
      <c r="A77" s="177" t="s">
        <v>103</v>
      </c>
      <c r="B77" s="160"/>
      <c r="C77" s="160"/>
      <c r="D77" s="160"/>
      <c r="E77" s="160"/>
      <c r="F77" s="160"/>
      <c r="G77" s="160"/>
      <c r="H77" s="171"/>
      <c r="I77" s="34">
        <f>SUM(I71:I76)</f>
        <v>1328.14</v>
      </c>
      <c r="K77" s="36"/>
    </row>
    <row r="78" spans="1:12" ht="23.25" customHeight="1">
      <c r="A78" s="199" t="s">
        <v>189</v>
      </c>
      <c r="B78" s="160"/>
      <c r="C78" s="160"/>
      <c r="D78" s="160"/>
      <c r="E78" s="160"/>
      <c r="F78" s="160"/>
      <c r="G78" s="160"/>
      <c r="H78" s="160"/>
      <c r="I78" s="171"/>
      <c r="K78" s="36"/>
    </row>
    <row r="79" spans="1:12" ht="23.25" customHeight="1">
      <c r="A79" s="199" t="s">
        <v>105</v>
      </c>
      <c r="B79" s="160"/>
      <c r="C79" s="160"/>
      <c r="D79" s="160"/>
      <c r="E79" s="160"/>
      <c r="F79" s="160"/>
      <c r="G79" s="160"/>
      <c r="H79" s="160"/>
      <c r="I79" s="171"/>
      <c r="K79" s="36"/>
    </row>
    <row r="80" spans="1:12" ht="15.75" customHeight="1">
      <c r="A80" s="210" t="s">
        <v>106</v>
      </c>
      <c r="B80" s="160"/>
      <c r="C80" s="160"/>
      <c r="D80" s="160"/>
      <c r="E80" s="160"/>
      <c r="F80" s="160"/>
      <c r="G80" s="160"/>
      <c r="H80" s="160"/>
      <c r="I80" s="171"/>
    </row>
    <row r="81" spans="1:9" ht="23.25" customHeight="1">
      <c r="A81" s="210" t="s">
        <v>107</v>
      </c>
      <c r="B81" s="160"/>
      <c r="C81" s="160"/>
      <c r="D81" s="160"/>
      <c r="E81" s="160"/>
      <c r="F81" s="160"/>
      <c r="G81" s="160"/>
      <c r="H81" s="160"/>
      <c r="I81" s="171"/>
    </row>
    <row r="82" spans="1:9" ht="15.75" customHeight="1">
      <c r="A82" s="213"/>
      <c r="B82" s="160"/>
      <c r="C82" s="160"/>
      <c r="D82" s="160"/>
      <c r="E82" s="160"/>
      <c r="F82" s="160"/>
      <c r="G82" s="160"/>
      <c r="H82" s="160"/>
      <c r="I82" s="171"/>
    </row>
    <row r="83" spans="1:9" ht="15.75" customHeight="1">
      <c r="A83" s="211" t="s">
        <v>108</v>
      </c>
      <c r="B83" s="160"/>
      <c r="C83" s="160"/>
      <c r="D83" s="160"/>
      <c r="E83" s="160"/>
      <c r="F83" s="160"/>
      <c r="G83" s="160"/>
      <c r="H83" s="160"/>
      <c r="I83" s="171"/>
    </row>
    <row r="84" spans="1:9" ht="15.75" customHeight="1">
      <c r="A84" s="27">
        <v>2</v>
      </c>
      <c r="B84" s="197" t="s">
        <v>109</v>
      </c>
      <c r="C84" s="160"/>
      <c r="D84" s="160"/>
      <c r="E84" s="160"/>
      <c r="F84" s="160"/>
      <c r="G84" s="171"/>
      <c r="H84" s="27"/>
      <c r="I84" s="27" t="s">
        <v>50</v>
      </c>
    </row>
    <row r="85" spans="1:9" ht="15.75" customHeight="1">
      <c r="A85" s="27" t="s">
        <v>17</v>
      </c>
      <c r="B85" s="200" t="s">
        <v>66</v>
      </c>
      <c r="C85" s="160"/>
      <c r="D85" s="160"/>
      <c r="E85" s="160"/>
      <c r="F85" s="160"/>
      <c r="G85" s="171"/>
      <c r="H85" s="23" t="s">
        <v>97</v>
      </c>
      <c r="I85" s="33">
        <f>I47</f>
        <v>147.35867999999999</v>
      </c>
    </row>
    <row r="86" spans="1:9" ht="15.75" customHeight="1">
      <c r="A86" s="27" t="s">
        <v>20</v>
      </c>
      <c r="B86" s="200" t="s">
        <v>78</v>
      </c>
      <c r="C86" s="160"/>
      <c r="D86" s="160"/>
      <c r="E86" s="160"/>
      <c r="F86" s="160"/>
      <c r="G86" s="171"/>
      <c r="H86" s="23" t="s">
        <v>97</v>
      </c>
      <c r="I86" s="33">
        <f>I63</f>
        <v>713.52624000000026</v>
      </c>
    </row>
    <row r="87" spans="1:9" ht="15.75" customHeight="1">
      <c r="A87" s="27" t="s">
        <v>23</v>
      </c>
      <c r="B87" s="200" t="s">
        <v>95</v>
      </c>
      <c r="C87" s="160"/>
      <c r="D87" s="160"/>
      <c r="E87" s="160"/>
      <c r="F87" s="160"/>
      <c r="G87" s="171"/>
      <c r="H87" s="23" t="s">
        <v>97</v>
      </c>
      <c r="I87" s="33">
        <f>I77</f>
        <v>1328.14</v>
      </c>
    </row>
    <row r="88" spans="1:9" ht="15.75" customHeight="1">
      <c r="A88" s="193" t="s">
        <v>110</v>
      </c>
      <c r="B88" s="160"/>
      <c r="C88" s="160"/>
      <c r="D88" s="160"/>
      <c r="E88" s="160"/>
      <c r="F88" s="160"/>
      <c r="G88" s="160"/>
      <c r="H88" s="171"/>
      <c r="I88" s="31">
        <f>SUM(I85:I87)</f>
        <v>2189.0249200000003</v>
      </c>
    </row>
    <row r="89" spans="1:9" ht="15.75" customHeight="1">
      <c r="A89" s="201"/>
      <c r="B89" s="160"/>
      <c r="C89" s="160"/>
      <c r="D89" s="160"/>
      <c r="E89" s="160"/>
      <c r="F89" s="160"/>
      <c r="G89" s="160"/>
      <c r="H89" s="160"/>
      <c r="I89" s="171"/>
    </row>
    <row r="90" spans="1:9" ht="15.75" customHeight="1">
      <c r="A90" s="193" t="s">
        <v>111</v>
      </c>
      <c r="B90" s="160"/>
      <c r="C90" s="160"/>
      <c r="D90" s="160"/>
      <c r="E90" s="160"/>
      <c r="F90" s="160"/>
      <c r="G90" s="160"/>
      <c r="H90" s="160"/>
      <c r="I90" s="171"/>
    </row>
    <row r="91" spans="1:9" ht="15.75" customHeight="1">
      <c r="A91" s="40">
        <v>3</v>
      </c>
      <c r="B91" s="202" t="s">
        <v>112</v>
      </c>
      <c r="C91" s="160"/>
      <c r="D91" s="160"/>
      <c r="E91" s="160"/>
      <c r="F91" s="160"/>
      <c r="G91" s="171"/>
      <c r="H91" s="40" t="s">
        <v>49</v>
      </c>
      <c r="I91" s="40" t="s">
        <v>50</v>
      </c>
    </row>
    <row r="92" spans="1:9" ht="15.75" customHeight="1">
      <c r="A92" s="27" t="s">
        <v>17</v>
      </c>
      <c r="B92" s="195" t="s">
        <v>113</v>
      </c>
      <c r="C92" s="160"/>
      <c r="D92" s="160"/>
      <c r="E92" s="160"/>
      <c r="F92" s="160"/>
      <c r="G92" s="171"/>
      <c r="H92" s="30">
        <f>1/24*0.05</f>
        <v>2.0833333333333333E-3</v>
      </c>
      <c r="I92" s="29">
        <f t="shared" ref="I92:I97" si="3">H92*$I$34</f>
        <v>4.0394375</v>
      </c>
    </row>
    <row r="93" spans="1:9" ht="15.75" customHeight="1">
      <c r="A93" s="27" t="s">
        <v>20</v>
      </c>
      <c r="B93" s="195" t="s">
        <v>114</v>
      </c>
      <c r="C93" s="160"/>
      <c r="D93" s="160"/>
      <c r="E93" s="160"/>
      <c r="F93" s="160"/>
      <c r="G93" s="171"/>
      <c r="H93" s="30">
        <f>H62*H92</f>
        <v>1.6666666666666666E-4</v>
      </c>
      <c r="I93" s="29">
        <f t="shared" si="3"/>
        <v>0.32315500000000003</v>
      </c>
    </row>
    <row r="94" spans="1:9" ht="15.75" customHeight="1">
      <c r="A94" s="27" t="s">
        <v>23</v>
      </c>
      <c r="B94" s="195" t="s">
        <v>115</v>
      </c>
      <c r="C94" s="160"/>
      <c r="D94" s="160"/>
      <c r="E94" s="160"/>
      <c r="F94" s="160"/>
      <c r="G94" s="171"/>
      <c r="H94" s="30">
        <v>3.44E-2</v>
      </c>
      <c r="I94" s="29">
        <f t="shared" si="3"/>
        <v>66.699191999999996</v>
      </c>
    </row>
    <row r="95" spans="1:9" ht="15.75" customHeight="1">
      <c r="A95" s="27" t="s">
        <v>26</v>
      </c>
      <c r="B95" s="195" t="s">
        <v>116</v>
      </c>
      <c r="C95" s="160"/>
      <c r="D95" s="160"/>
      <c r="E95" s="160"/>
      <c r="F95" s="160"/>
      <c r="G95" s="171"/>
      <c r="H95" s="30">
        <v>1.9400000000000001E-2</v>
      </c>
      <c r="I95" s="29">
        <f t="shared" si="3"/>
        <v>37.615242000000002</v>
      </c>
    </row>
    <row r="96" spans="1:9" ht="15.75" customHeight="1">
      <c r="A96" s="27" t="s">
        <v>55</v>
      </c>
      <c r="B96" s="195" t="s">
        <v>117</v>
      </c>
      <c r="C96" s="160"/>
      <c r="D96" s="160"/>
      <c r="E96" s="160"/>
      <c r="F96" s="160"/>
      <c r="G96" s="171"/>
      <c r="H96" s="30">
        <f>H63*H95</f>
        <v>7.1392000000000009E-3</v>
      </c>
      <c r="I96" s="29">
        <f t="shared" si="3"/>
        <v>13.842409056000003</v>
      </c>
    </row>
    <row r="97" spans="1:9" ht="15.75" customHeight="1">
      <c r="A97" s="27" t="s">
        <v>57</v>
      </c>
      <c r="B97" s="195" t="s">
        <v>118</v>
      </c>
      <c r="C97" s="160"/>
      <c r="D97" s="160"/>
      <c r="E97" s="160"/>
      <c r="F97" s="160"/>
      <c r="G97" s="171"/>
      <c r="H97" s="30">
        <f>H95*H62*0.4</f>
        <v>6.2080000000000002E-4</v>
      </c>
      <c r="I97" s="29">
        <f t="shared" si="3"/>
        <v>1.203687744</v>
      </c>
    </row>
    <row r="98" spans="1:9" ht="15.75" customHeight="1">
      <c r="A98" s="203" t="s">
        <v>119</v>
      </c>
      <c r="B98" s="160"/>
      <c r="C98" s="160"/>
      <c r="D98" s="160"/>
      <c r="E98" s="160"/>
      <c r="F98" s="160"/>
      <c r="G98" s="171"/>
      <c r="H98" s="41">
        <f t="shared" ref="H98:I98" si="4">SUM(H92:H97)</f>
        <v>6.3810000000000006E-2</v>
      </c>
      <c r="I98" s="42">
        <f t="shared" si="4"/>
        <v>123.72312330000003</v>
      </c>
    </row>
    <row r="99" spans="1:9" ht="15.75" customHeight="1">
      <c r="A99" s="177"/>
      <c r="B99" s="160"/>
      <c r="C99" s="160"/>
      <c r="D99" s="160"/>
      <c r="E99" s="160"/>
      <c r="F99" s="160"/>
      <c r="G99" s="160"/>
      <c r="H99" s="160"/>
      <c r="I99" s="171"/>
    </row>
    <row r="100" spans="1:9" ht="15.75" customHeight="1">
      <c r="A100" s="193" t="s">
        <v>120</v>
      </c>
      <c r="B100" s="160"/>
      <c r="C100" s="160"/>
      <c r="D100" s="160"/>
      <c r="E100" s="160"/>
      <c r="F100" s="160"/>
      <c r="G100" s="160"/>
      <c r="H100" s="160"/>
      <c r="I100" s="171"/>
    </row>
    <row r="101" spans="1:9" ht="15.75" customHeight="1">
      <c r="A101" s="193" t="s">
        <v>121</v>
      </c>
      <c r="B101" s="160"/>
      <c r="C101" s="160"/>
      <c r="D101" s="160"/>
      <c r="E101" s="160"/>
      <c r="F101" s="160"/>
      <c r="G101" s="160"/>
      <c r="H101" s="160"/>
      <c r="I101" s="171"/>
    </row>
    <row r="102" spans="1:9" ht="12.75" customHeight="1">
      <c r="A102" s="40" t="s">
        <v>122</v>
      </c>
      <c r="B102" s="202" t="s">
        <v>123</v>
      </c>
      <c r="C102" s="160"/>
      <c r="D102" s="160"/>
      <c r="E102" s="160"/>
      <c r="F102" s="160"/>
      <c r="G102" s="171"/>
      <c r="H102" s="40" t="s">
        <v>49</v>
      </c>
      <c r="I102" s="40" t="s">
        <v>50</v>
      </c>
    </row>
    <row r="103" spans="1:9" ht="15.75" customHeight="1">
      <c r="A103" s="27" t="s">
        <v>17</v>
      </c>
      <c r="B103" s="195" t="s">
        <v>221</v>
      </c>
      <c r="C103" s="160"/>
      <c r="D103" s="160"/>
      <c r="E103" s="160"/>
      <c r="F103" s="160"/>
      <c r="G103" s="171"/>
      <c r="H103" s="30">
        <v>8.3299999999999999E-2</v>
      </c>
      <c r="I103" s="29">
        <f t="shared" ref="I103:I110" si="5">H103*$I$34</f>
        <v>161.51286899999999</v>
      </c>
    </row>
    <row r="104" spans="1:9" ht="15.75" customHeight="1">
      <c r="A104" s="27" t="s">
        <v>20</v>
      </c>
      <c r="B104" s="195" t="s">
        <v>125</v>
      </c>
      <c r="C104" s="160"/>
      <c r="D104" s="160"/>
      <c r="E104" s="160"/>
      <c r="F104" s="160"/>
      <c r="G104" s="171"/>
      <c r="H104" s="30">
        <f>5/30/12</f>
        <v>1.3888888888888888E-2</v>
      </c>
      <c r="I104" s="29">
        <f t="shared" si="5"/>
        <v>26.929583333333333</v>
      </c>
    </row>
    <row r="105" spans="1:9" ht="15.75" customHeight="1">
      <c r="A105" s="27" t="s">
        <v>23</v>
      </c>
      <c r="B105" s="195" t="s">
        <v>222</v>
      </c>
      <c r="C105" s="160"/>
      <c r="D105" s="160"/>
      <c r="E105" s="160"/>
      <c r="F105" s="160"/>
      <c r="G105" s="171"/>
      <c r="H105" s="30">
        <v>2.8999999999999998E-3</v>
      </c>
      <c r="I105" s="29">
        <f t="shared" si="5"/>
        <v>5.622897</v>
      </c>
    </row>
    <row r="106" spans="1:9" ht="15.75" customHeight="1">
      <c r="A106" s="27" t="s">
        <v>26</v>
      </c>
      <c r="B106" s="195" t="s">
        <v>127</v>
      </c>
      <c r="C106" s="160"/>
      <c r="D106" s="160"/>
      <c r="E106" s="160"/>
      <c r="F106" s="160"/>
      <c r="G106" s="171"/>
      <c r="H106" s="30">
        <v>2.0000000000000001E-4</v>
      </c>
      <c r="I106" s="29">
        <f t="shared" si="5"/>
        <v>0.38778600000000002</v>
      </c>
    </row>
    <row r="107" spans="1:9" ht="15.75" customHeight="1">
      <c r="A107" s="27" t="s">
        <v>55</v>
      </c>
      <c r="B107" s="195" t="s">
        <v>128</v>
      </c>
      <c r="C107" s="160"/>
      <c r="D107" s="160"/>
      <c r="E107" s="160"/>
      <c r="F107" s="160"/>
      <c r="G107" s="171"/>
      <c r="H107" s="30">
        <v>6.9999999999999999E-4</v>
      </c>
      <c r="I107" s="29">
        <f t="shared" si="5"/>
        <v>1.357251</v>
      </c>
    </row>
    <row r="108" spans="1:9" ht="15.75" customHeight="1">
      <c r="A108" s="27" t="s">
        <v>57</v>
      </c>
      <c r="B108" s="195" t="s">
        <v>129</v>
      </c>
      <c r="C108" s="160"/>
      <c r="D108" s="160"/>
      <c r="E108" s="160"/>
      <c r="F108" s="160"/>
      <c r="G108" s="171"/>
      <c r="H108" s="30">
        <v>2.8999999999999998E-3</v>
      </c>
      <c r="I108" s="29">
        <f t="shared" si="5"/>
        <v>5.622897</v>
      </c>
    </row>
    <row r="109" spans="1:9" ht="15.75" customHeight="1">
      <c r="A109" s="43" t="s">
        <v>70</v>
      </c>
      <c r="B109" s="195" t="s">
        <v>130</v>
      </c>
      <c r="C109" s="160"/>
      <c r="D109" s="160"/>
      <c r="E109" s="160"/>
      <c r="F109" s="160"/>
      <c r="G109" s="171"/>
      <c r="H109" s="30"/>
      <c r="I109" s="29">
        <f t="shared" si="5"/>
        <v>0</v>
      </c>
    </row>
    <row r="110" spans="1:9" ht="15.75" customHeight="1">
      <c r="A110" s="177" t="s">
        <v>131</v>
      </c>
      <c r="B110" s="160"/>
      <c r="C110" s="160"/>
      <c r="D110" s="160"/>
      <c r="E110" s="160"/>
      <c r="F110" s="160"/>
      <c r="G110" s="171"/>
      <c r="H110" s="32">
        <f>SUM(H103:H109)</f>
        <v>0.10388888888888889</v>
      </c>
      <c r="I110" s="34">
        <f t="shared" si="5"/>
        <v>201.43328333333335</v>
      </c>
    </row>
    <row r="111" spans="1:9" ht="15.75" customHeight="1">
      <c r="A111" s="199" t="s">
        <v>192</v>
      </c>
      <c r="B111" s="160"/>
      <c r="C111" s="160"/>
      <c r="D111" s="160"/>
      <c r="E111" s="160"/>
      <c r="F111" s="160"/>
      <c r="G111" s="160"/>
      <c r="H111" s="160"/>
      <c r="I111" s="171"/>
    </row>
    <row r="112" spans="1:9" ht="15.75" customHeight="1">
      <c r="A112" s="177"/>
      <c r="B112" s="160"/>
      <c r="C112" s="160"/>
      <c r="D112" s="160"/>
      <c r="E112" s="160"/>
      <c r="F112" s="160"/>
      <c r="G112" s="160"/>
      <c r="H112" s="160"/>
      <c r="I112" s="171"/>
    </row>
    <row r="113" spans="1:12" ht="15.75" customHeight="1">
      <c r="A113" s="193" t="s">
        <v>132</v>
      </c>
      <c r="B113" s="160"/>
      <c r="C113" s="160"/>
      <c r="D113" s="160"/>
      <c r="E113" s="160"/>
      <c r="F113" s="160"/>
      <c r="G113" s="160"/>
      <c r="H113" s="160"/>
      <c r="I113" s="171"/>
    </row>
    <row r="114" spans="1:12" ht="15.75" customHeight="1">
      <c r="A114" s="40" t="s">
        <v>133</v>
      </c>
      <c r="B114" s="202" t="s">
        <v>123</v>
      </c>
      <c r="C114" s="160"/>
      <c r="D114" s="160"/>
      <c r="E114" s="160"/>
      <c r="F114" s="160"/>
      <c r="G114" s="171"/>
      <c r="H114" s="40" t="s">
        <v>49</v>
      </c>
      <c r="I114" s="40" t="s">
        <v>50</v>
      </c>
    </row>
    <row r="115" spans="1:12" ht="15.75" customHeight="1">
      <c r="A115" s="27" t="s">
        <v>17</v>
      </c>
      <c r="B115" s="195" t="s">
        <v>134</v>
      </c>
      <c r="C115" s="160"/>
      <c r="D115" s="160"/>
      <c r="E115" s="160"/>
      <c r="F115" s="160"/>
      <c r="G115" s="171"/>
      <c r="H115" s="30"/>
      <c r="I115" s="29">
        <f t="shared" ref="I115:I116" si="6">H115*$I$34</f>
        <v>0</v>
      </c>
    </row>
    <row r="116" spans="1:12" ht="15.75" customHeight="1">
      <c r="A116" s="177" t="s">
        <v>135</v>
      </c>
      <c r="B116" s="160"/>
      <c r="C116" s="160"/>
      <c r="D116" s="160"/>
      <c r="E116" s="160"/>
      <c r="F116" s="160"/>
      <c r="G116" s="171"/>
      <c r="H116" s="32">
        <f>SUM(H115)</f>
        <v>0</v>
      </c>
      <c r="I116" s="29">
        <f t="shared" si="6"/>
        <v>0</v>
      </c>
    </row>
    <row r="117" spans="1:12" ht="15.75" customHeight="1">
      <c r="A117" s="194"/>
      <c r="B117" s="160"/>
      <c r="C117" s="160"/>
      <c r="D117" s="160"/>
      <c r="E117" s="160"/>
      <c r="F117" s="160"/>
      <c r="G117" s="160"/>
      <c r="H117" s="160"/>
      <c r="I117" s="171"/>
      <c r="L117" s="37"/>
    </row>
    <row r="118" spans="1:12" ht="15.75" customHeight="1">
      <c r="A118" s="193" t="s">
        <v>136</v>
      </c>
      <c r="B118" s="160"/>
      <c r="C118" s="160"/>
      <c r="D118" s="160"/>
      <c r="E118" s="160"/>
      <c r="F118" s="160"/>
      <c r="G118" s="160"/>
      <c r="H118" s="160"/>
      <c r="I118" s="171"/>
    </row>
    <row r="119" spans="1:12" ht="15.75" customHeight="1">
      <c r="A119" s="27">
        <v>4</v>
      </c>
      <c r="B119" s="197" t="s">
        <v>137</v>
      </c>
      <c r="C119" s="160"/>
      <c r="D119" s="160"/>
      <c r="E119" s="160"/>
      <c r="F119" s="160"/>
      <c r="G119" s="171"/>
      <c r="H119" s="27"/>
      <c r="I119" s="27" t="s">
        <v>50</v>
      </c>
    </row>
    <row r="120" spans="1:12" ht="15.75" customHeight="1">
      <c r="A120" s="27" t="s">
        <v>17</v>
      </c>
      <c r="B120" s="200" t="s">
        <v>138</v>
      </c>
      <c r="C120" s="160"/>
      <c r="D120" s="160"/>
      <c r="E120" s="160"/>
      <c r="F120" s="160"/>
      <c r="G120" s="171"/>
      <c r="H120" s="23" t="s">
        <v>97</v>
      </c>
      <c r="I120" s="33">
        <f>I110</f>
        <v>201.43328333333335</v>
      </c>
    </row>
    <row r="121" spans="1:12" ht="15.75" customHeight="1">
      <c r="A121" s="27" t="s">
        <v>20</v>
      </c>
      <c r="B121" s="200" t="s">
        <v>139</v>
      </c>
      <c r="C121" s="160"/>
      <c r="D121" s="160"/>
      <c r="E121" s="160"/>
      <c r="F121" s="160"/>
      <c r="G121" s="171"/>
      <c r="H121" s="23" t="s">
        <v>97</v>
      </c>
      <c r="I121" s="33">
        <f>I116</f>
        <v>0</v>
      </c>
    </row>
    <row r="122" spans="1:12" ht="15.75" customHeight="1">
      <c r="A122" s="193" t="s">
        <v>140</v>
      </c>
      <c r="B122" s="160"/>
      <c r="C122" s="160"/>
      <c r="D122" s="160"/>
      <c r="E122" s="160"/>
      <c r="F122" s="160"/>
      <c r="G122" s="160"/>
      <c r="H122" s="171"/>
      <c r="I122" s="31">
        <f>SUM(I120:I121)</f>
        <v>201.43328333333335</v>
      </c>
    </row>
    <row r="123" spans="1:12" ht="15.75" customHeight="1">
      <c r="A123" s="177"/>
      <c r="B123" s="160"/>
      <c r="C123" s="160"/>
      <c r="D123" s="160"/>
      <c r="E123" s="160"/>
      <c r="F123" s="160"/>
      <c r="G123" s="171"/>
      <c r="H123" s="32"/>
      <c r="I123" s="34"/>
    </row>
    <row r="124" spans="1:12" ht="15.75" customHeight="1">
      <c r="A124" s="193" t="s">
        <v>141</v>
      </c>
      <c r="B124" s="160"/>
      <c r="C124" s="160"/>
      <c r="D124" s="160"/>
      <c r="E124" s="160"/>
      <c r="F124" s="160"/>
      <c r="G124" s="160"/>
      <c r="H124" s="160"/>
      <c r="I124" s="171"/>
    </row>
    <row r="125" spans="1:12" ht="15.75" customHeight="1">
      <c r="A125" s="27">
        <v>5</v>
      </c>
      <c r="B125" s="197" t="s">
        <v>142</v>
      </c>
      <c r="C125" s="160"/>
      <c r="D125" s="160"/>
      <c r="E125" s="160"/>
      <c r="F125" s="160"/>
      <c r="G125" s="171"/>
      <c r="H125" s="27"/>
      <c r="I125" s="27" t="s">
        <v>144</v>
      </c>
    </row>
    <row r="126" spans="1:12" ht="15.75" customHeight="1">
      <c r="A126" s="27" t="s">
        <v>17</v>
      </c>
      <c r="B126" s="195" t="s">
        <v>145</v>
      </c>
      <c r="C126" s="160"/>
      <c r="D126" s="160"/>
      <c r="E126" s="160"/>
      <c r="F126" s="160"/>
      <c r="G126" s="171"/>
      <c r="H126" s="44">
        <f>'Uniformes e EPIs CM'!F32</f>
        <v>835.87</v>
      </c>
      <c r="I126" s="29">
        <f t="shared" ref="I126:I128" si="7">H126/12</f>
        <v>69.655833333333334</v>
      </c>
    </row>
    <row r="127" spans="1:12" ht="15.75" customHeight="1">
      <c r="A127" s="27" t="s">
        <v>20</v>
      </c>
      <c r="B127" s="195" t="s">
        <v>146</v>
      </c>
      <c r="C127" s="160"/>
      <c r="D127" s="160"/>
      <c r="E127" s="160"/>
      <c r="F127" s="160"/>
      <c r="G127" s="171"/>
      <c r="H127" s="44">
        <f>'Uniformes e EPIs CM'!F46</f>
        <v>885.48</v>
      </c>
      <c r="I127" s="29">
        <f t="shared" si="7"/>
        <v>73.790000000000006</v>
      </c>
    </row>
    <row r="128" spans="1:12" ht="15.75" customHeight="1">
      <c r="A128" s="27"/>
      <c r="B128" s="204"/>
      <c r="C128" s="160"/>
      <c r="D128" s="160"/>
      <c r="E128" s="160"/>
      <c r="F128" s="160"/>
      <c r="G128" s="171"/>
      <c r="H128" s="44"/>
      <c r="I128" s="29">
        <f t="shared" si="7"/>
        <v>0</v>
      </c>
    </row>
    <row r="129" spans="1:9" ht="15.75" customHeight="1">
      <c r="A129" s="193" t="s">
        <v>151</v>
      </c>
      <c r="B129" s="160"/>
      <c r="C129" s="160"/>
      <c r="D129" s="160"/>
      <c r="E129" s="160"/>
      <c r="F129" s="160"/>
      <c r="G129" s="160"/>
      <c r="H129" s="171"/>
      <c r="I129" s="31">
        <f>SUM(I126:I128)</f>
        <v>143.44583333333333</v>
      </c>
    </row>
    <row r="130" spans="1:9" ht="12.75" customHeight="1">
      <c r="A130" s="206" t="s">
        <v>223</v>
      </c>
      <c r="B130" s="175"/>
      <c r="C130" s="175"/>
      <c r="D130" s="175"/>
      <c r="E130" s="175"/>
      <c r="F130" s="175"/>
      <c r="G130" s="175"/>
      <c r="H130" s="175"/>
      <c r="I130" s="176"/>
    </row>
    <row r="131" spans="1:9" ht="15.75" customHeight="1">
      <c r="A131" s="178"/>
      <c r="B131" s="160"/>
      <c r="C131" s="160"/>
      <c r="D131" s="160"/>
      <c r="E131" s="160"/>
      <c r="F131" s="160"/>
      <c r="G131" s="160"/>
      <c r="H131" s="160"/>
      <c r="I131" s="171"/>
    </row>
    <row r="132" spans="1:9" ht="15.75" customHeight="1">
      <c r="A132" s="193" t="s">
        <v>153</v>
      </c>
      <c r="B132" s="160"/>
      <c r="C132" s="160"/>
      <c r="D132" s="160"/>
      <c r="E132" s="160"/>
      <c r="F132" s="160"/>
      <c r="G132" s="160"/>
      <c r="H132" s="160"/>
      <c r="I132" s="171"/>
    </row>
    <row r="133" spans="1:9" ht="15.75" customHeight="1">
      <c r="A133" s="27">
        <v>6</v>
      </c>
      <c r="B133" s="197" t="s">
        <v>154</v>
      </c>
      <c r="C133" s="160"/>
      <c r="D133" s="160"/>
      <c r="E133" s="160"/>
      <c r="F133" s="160"/>
      <c r="G133" s="171"/>
      <c r="H133" s="27" t="s">
        <v>49</v>
      </c>
      <c r="I133" s="27" t="s">
        <v>50</v>
      </c>
    </row>
    <row r="134" spans="1:9" ht="15.75" customHeight="1">
      <c r="A134" s="27" t="s">
        <v>17</v>
      </c>
      <c r="B134" s="195" t="s">
        <v>155</v>
      </c>
      <c r="C134" s="160"/>
      <c r="D134" s="160"/>
      <c r="E134" s="160"/>
      <c r="F134" s="160"/>
      <c r="G134" s="171"/>
      <c r="H134" s="45">
        <v>7.0000000000000007E-2</v>
      </c>
      <c r="I134" s="29">
        <f>H134*I154</f>
        <v>321.75900119766675</v>
      </c>
    </row>
    <row r="135" spans="1:9" ht="15.75" customHeight="1">
      <c r="A135" s="27" t="s">
        <v>20</v>
      </c>
      <c r="B135" s="195" t="s">
        <v>156</v>
      </c>
      <c r="C135" s="160"/>
      <c r="D135" s="160"/>
      <c r="E135" s="160"/>
      <c r="F135" s="160"/>
      <c r="G135" s="171"/>
      <c r="H135" s="45">
        <v>0.06</v>
      </c>
      <c r="I135" s="29">
        <f>H135*(I134+I154)</f>
        <v>295.09896966986003</v>
      </c>
    </row>
    <row r="136" spans="1:9" ht="15.75" customHeight="1">
      <c r="A136" s="27" t="s">
        <v>23</v>
      </c>
      <c r="B136" s="197" t="s">
        <v>157</v>
      </c>
      <c r="C136" s="160"/>
      <c r="D136" s="160"/>
      <c r="E136" s="160"/>
      <c r="F136" s="160"/>
      <c r="G136" s="171"/>
      <c r="H136" s="30"/>
      <c r="I136" s="46"/>
    </row>
    <row r="137" spans="1:9" ht="15.75" customHeight="1">
      <c r="A137" s="27" t="s">
        <v>158</v>
      </c>
      <c r="B137" s="195" t="s">
        <v>159</v>
      </c>
      <c r="C137" s="160"/>
      <c r="D137" s="160"/>
      <c r="E137" s="160"/>
      <c r="F137" s="160"/>
      <c r="G137" s="171"/>
      <c r="H137" s="45">
        <v>1.6500000000000001E-2</v>
      </c>
      <c r="I137" s="29">
        <f t="shared" ref="I137:I141" si="8">H137*$I$156</f>
        <v>98.029965000000004</v>
      </c>
    </row>
    <row r="138" spans="1:9" ht="15.75" customHeight="1">
      <c r="A138" s="27" t="s">
        <v>160</v>
      </c>
      <c r="B138" s="195" t="s">
        <v>161</v>
      </c>
      <c r="C138" s="160"/>
      <c r="D138" s="160"/>
      <c r="E138" s="160"/>
      <c r="F138" s="160"/>
      <c r="G138" s="171"/>
      <c r="H138" s="45">
        <v>7.5999999999999998E-2</v>
      </c>
      <c r="I138" s="29">
        <f t="shared" si="8"/>
        <v>451.53195999999997</v>
      </c>
    </row>
    <row r="139" spans="1:9" ht="15.75" customHeight="1">
      <c r="A139" s="27" t="s">
        <v>162</v>
      </c>
      <c r="B139" s="195" t="s">
        <v>224</v>
      </c>
      <c r="C139" s="160"/>
      <c r="D139" s="160"/>
      <c r="E139" s="160"/>
      <c r="F139" s="160"/>
      <c r="G139" s="171"/>
      <c r="H139" s="45">
        <v>0</v>
      </c>
      <c r="I139" s="29">
        <f t="shared" si="8"/>
        <v>0</v>
      </c>
    </row>
    <row r="140" spans="1:9" ht="15.75" customHeight="1">
      <c r="A140" s="27" t="s">
        <v>164</v>
      </c>
      <c r="B140" s="195" t="s">
        <v>165</v>
      </c>
      <c r="C140" s="160"/>
      <c r="D140" s="160"/>
      <c r="E140" s="160"/>
      <c r="F140" s="160"/>
      <c r="G140" s="171"/>
      <c r="H140" s="45">
        <v>0</v>
      </c>
      <c r="I140" s="29">
        <f t="shared" si="8"/>
        <v>0</v>
      </c>
    </row>
    <row r="141" spans="1:9" ht="15.75" customHeight="1">
      <c r="A141" s="27" t="s">
        <v>166</v>
      </c>
      <c r="B141" s="195" t="s">
        <v>167</v>
      </c>
      <c r="C141" s="160"/>
      <c r="D141" s="160"/>
      <c r="E141" s="160"/>
      <c r="F141" s="160"/>
      <c r="G141" s="171"/>
      <c r="H141" s="45">
        <v>0.03</v>
      </c>
      <c r="I141" s="29">
        <f t="shared" si="8"/>
        <v>178.2363</v>
      </c>
    </row>
    <row r="142" spans="1:9" ht="15.75" customHeight="1">
      <c r="A142" s="193" t="s">
        <v>168</v>
      </c>
      <c r="B142" s="160"/>
      <c r="C142" s="160"/>
      <c r="D142" s="160"/>
      <c r="E142" s="160"/>
      <c r="F142" s="160"/>
      <c r="G142" s="171"/>
      <c r="H142" s="47">
        <f t="shared" ref="H142:I142" si="9">SUM(H134:H141)</f>
        <v>0.25250000000000006</v>
      </c>
      <c r="I142" s="31">
        <f t="shared" si="9"/>
        <v>1344.6561958675268</v>
      </c>
    </row>
    <row r="143" spans="1:9" ht="15.75" customHeight="1">
      <c r="A143" s="206" t="s">
        <v>225</v>
      </c>
      <c r="B143" s="175"/>
      <c r="C143" s="175"/>
      <c r="D143" s="175"/>
      <c r="E143" s="175"/>
      <c r="F143" s="175"/>
      <c r="G143" s="175"/>
      <c r="H143" s="175"/>
      <c r="I143" s="176"/>
    </row>
    <row r="144" spans="1:9" ht="15.75" customHeight="1">
      <c r="A144" s="207" t="s">
        <v>226</v>
      </c>
      <c r="B144" s="188"/>
      <c r="C144" s="188"/>
      <c r="D144" s="188"/>
      <c r="E144" s="188"/>
      <c r="F144" s="188"/>
      <c r="G144" s="188"/>
      <c r="H144" s="188"/>
      <c r="I144" s="189"/>
    </row>
    <row r="145" spans="1:9" ht="60" customHeight="1">
      <c r="A145" s="208" t="s">
        <v>227</v>
      </c>
      <c r="B145" s="188"/>
      <c r="C145" s="188"/>
      <c r="D145" s="188"/>
      <c r="E145" s="188"/>
      <c r="F145" s="188"/>
      <c r="G145" s="188"/>
      <c r="H145" s="188"/>
      <c r="I145" s="189"/>
    </row>
    <row r="146" spans="1:9" ht="15.75" customHeight="1">
      <c r="A146" s="209"/>
      <c r="B146" s="191"/>
      <c r="C146" s="191"/>
      <c r="D146" s="191"/>
      <c r="E146" s="191"/>
      <c r="F146" s="191"/>
      <c r="G146" s="191"/>
      <c r="H146" s="191"/>
      <c r="I146" s="192"/>
    </row>
    <row r="147" spans="1:9" ht="15.75" customHeight="1">
      <c r="A147" s="193" t="s">
        <v>172</v>
      </c>
      <c r="B147" s="160"/>
      <c r="C147" s="160"/>
      <c r="D147" s="160"/>
      <c r="E147" s="160"/>
      <c r="F147" s="160"/>
      <c r="G147" s="160"/>
      <c r="H147" s="160"/>
      <c r="I147" s="171"/>
    </row>
    <row r="148" spans="1:9" ht="15.75" customHeight="1">
      <c r="A148" s="177" t="s">
        <v>173</v>
      </c>
      <c r="B148" s="160"/>
      <c r="C148" s="160"/>
      <c r="D148" s="160"/>
      <c r="E148" s="160"/>
      <c r="F148" s="160"/>
      <c r="G148" s="160"/>
      <c r="H148" s="171"/>
      <c r="I148" s="27" t="s">
        <v>50</v>
      </c>
    </row>
    <row r="149" spans="1:9" ht="15.75" customHeight="1">
      <c r="A149" s="23" t="s">
        <v>17</v>
      </c>
      <c r="B149" s="195" t="str">
        <f>A26</f>
        <v>MÓDULO 1 – COMPOSIÇÃO DA REMUNERAÇÃO</v>
      </c>
      <c r="C149" s="160"/>
      <c r="D149" s="160"/>
      <c r="E149" s="160"/>
      <c r="F149" s="160"/>
      <c r="G149" s="160"/>
      <c r="H149" s="171"/>
      <c r="I149" s="29">
        <f>I34</f>
        <v>1938.93</v>
      </c>
    </row>
    <row r="150" spans="1:9" ht="15.75" customHeight="1">
      <c r="A150" s="23" t="s">
        <v>20</v>
      </c>
      <c r="B150" s="195" t="str">
        <f>A40</f>
        <v>MÓDULO 2 – ENCARGOS E BENEFÍCIOS ANUAIS, MENSAIS E DIÁRIOS</v>
      </c>
      <c r="C150" s="160"/>
      <c r="D150" s="160"/>
      <c r="E150" s="160"/>
      <c r="F150" s="160"/>
      <c r="G150" s="160"/>
      <c r="H150" s="171"/>
      <c r="I150" s="29">
        <f>I88</f>
        <v>2189.0249200000003</v>
      </c>
    </row>
    <row r="151" spans="1:9" ht="15.75" customHeight="1">
      <c r="A151" s="23" t="s">
        <v>23</v>
      </c>
      <c r="B151" s="195" t="str">
        <f>A90</f>
        <v>MÓDULO 3 – PROVISÃO  PARA RESCISÃO</v>
      </c>
      <c r="C151" s="160"/>
      <c r="D151" s="160"/>
      <c r="E151" s="160"/>
      <c r="F151" s="160"/>
      <c r="G151" s="160"/>
      <c r="H151" s="171"/>
      <c r="I151" s="29">
        <f>I98</f>
        <v>123.72312330000003</v>
      </c>
    </row>
    <row r="152" spans="1:9" ht="15.75" customHeight="1">
      <c r="A152" s="23" t="s">
        <v>26</v>
      </c>
      <c r="B152" s="195" t="str">
        <f>A100</f>
        <v>MÓDULO 4 – CUSTO DE REPOSIÇÃO DO PROFISSIONAL AUSENTE</v>
      </c>
      <c r="C152" s="160"/>
      <c r="D152" s="160"/>
      <c r="E152" s="160"/>
      <c r="F152" s="160"/>
      <c r="G152" s="160"/>
      <c r="H152" s="171"/>
      <c r="I152" s="29">
        <f>I122</f>
        <v>201.43328333333335</v>
      </c>
    </row>
    <row r="153" spans="1:9" ht="15.75" customHeight="1">
      <c r="A153" s="23" t="s">
        <v>55</v>
      </c>
      <c r="B153" s="195" t="str">
        <f>A124</f>
        <v>MÓDULO 5 – INSUMOS DA MÃO DE OBRA</v>
      </c>
      <c r="C153" s="160"/>
      <c r="D153" s="160"/>
      <c r="E153" s="160"/>
      <c r="F153" s="160"/>
      <c r="G153" s="160"/>
      <c r="H153" s="171"/>
      <c r="I153" s="29">
        <f>I129</f>
        <v>143.44583333333333</v>
      </c>
    </row>
    <row r="154" spans="1:9" ht="15.75" customHeight="1">
      <c r="A154" s="27"/>
      <c r="B154" s="197" t="s">
        <v>174</v>
      </c>
      <c r="C154" s="160"/>
      <c r="D154" s="160"/>
      <c r="E154" s="160"/>
      <c r="F154" s="160"/>
      <c r="G154" s="160"/>
      <c r="H154" s="171"/>
      <c r="I154" s="34">
        <f>SUM(I149:I153)</f>
        <v>4596.5571599666673</v>
      </c>
    </row>
    <row r="155" spans="1:9" ht="15.75" customHeight="1">
      <c r="A155" s="23" t="s">
        <v>57</v>
      </c>
      <c r="B155" s="195" t="str">
        <f>A132</f>
        <v>MÓDULO 6 – CUSTOS INDIRETOS, TRIBUTOS E LUCRO</v>
      </c>
      <c r="C155" s="160"/>
      <c r="D155" s="160"/>
      <c r="E155" s="160"/>
      <c r="F155" s="160"/>
      <c r="G155" s="160"/>
      <c r="H155" s="171"/>
      <c r="I155" s="29">
        <f>I142</f>
        <v>1344.6561958675268</v>
      </c>
    </row>
    <row r="156" spans="1:9" ht="15.75" customHeight="1">
      <c r="A156" s="193" t="s">
        <v>175</v>
      </c>
      <c r="B156" s="160"/>
      <c r="C156" s="160"/>
      <c r="D156" s="160"/>
      <c r="E156" s="160"/>
      <c r="F156" s="160"/>
      <c r="G156" s="160"/>
      <c r="H156" s="171"/>
      <c r="I156" s="31">
        <f>ROUND(IFERROR(I154+I134+I135,"")/(1-SUM(H137:H141)),2)</f>
        <v>5941.21</v>
      </c>
    </row>
    <row r="157" spans="1:9" ht="15.75" customHeight="1">
      <c r="A157" s="193" t="s">
        <v>176</v>
      </c>
      <c r="B157" s="160"/>
      <c r="C157" s="160"/>
      <c r="D157" s="160"/>
      <c r="E157" s="160"/>
      <c r="F157" s="160"/>
      <c r="G157" s="160"/>
      <c r="H157" s="171"/>
      <c r="I157" s="48">
        <f>I156*G11</f>
        <v>29706.05</v>
      </c>
    </row>
    <row r="158" spans="1:9" ht="15.75" customHeight="1">
      <c r="A158" s="193" t="s">
        <v>198</v>
      </c>
      <c r="B158" s="160"/>
      <c r="C158" s="160"/>
      <c r="D158" s="160"/>
      <c r="E158" s="160"/>
      <c r="F158" s="160"/>
      <c r="G158" s="160"/>
      <c r="H158" s="171"/>
      <c r="I158" s="49">
        <f>I157*12</f>
        <v>356472.6</v>
      </c>
    </row>
    <row r="159" spans="1:9" ht="15.75" customHeight="1">
      <c r="A159" s="193" t="s">
        <v>212</v>
      </c>
      <c r="B159" s="160"/>
      <c r="C159" s="160"/>
      <c r="D159" s="160"/>
      <c r="E159" s="160"/>
      <c r="F159" s="160"/>
      <c r="G159" s="160"/>
      <c r="H159" s="171"/>
      <c r="I159" s="49">
        <f>I157*24</f>
        <v>712945.2</v>
      </c>
    </row>
    <row r="160" spans="1:9"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4">
    <mergeCell ref="B136:G136"/>
    <mergeCell ref="B137:G137"/>
    <mergeCell ref="B138:G138"/>
    <mergeCell ref="B139:G139"/>
    <mergeCell ref="B140:G140"/>
    <mergeCell ref="B141:G141"/>
    <mergeCell ref="A142:G142"/>
    <mergeCell ref="B127:G127"/>
    <mergeCell ref="B128:G128"/>
    <mergeCell ref="A129:H129"/>
    <mergeCell ref="A130:I130"/>
    <mergeCell ref="A131:I131"/>
    <mergeCell ref="A132:I132"/>
    <mergeCell ref="B133:G133"/>
    <mergeCell ref="B134:G134"/>
    <mergeCell ref="B135:G135"/>
    <mergeCell ref="A118:I118"/>
    <mergeCell ref="B119:G119"/>
    <mergeCell ref="B120:G120"/>
    <mergeCell ref="B121:G121"/>
    <mergeCell ref="A122:H122"/>
    <mergeCell ref="A123:G123"/>
    <mergeCell ref="A124:I124"/>
    <mergeCell ref="B125:G125"/>
    <mergeCell ref="B126:G126"/>
    <mergeCell ref="B109:G109"/>
    <mergeCell ref="A110:G110"/>
    <mergeCell ref="A111:I111"/>
    <mergeCell ref="A112:I112"/>
    <mergeCell ref="A113:I113"/>
    <mergeCell ref="B114:G114"/>
    <mergeCell ref="B115:G115"/>
    <mergeCell ref="A116:G116"/>
    <mergeCell ref="A117:I117"/>
    <mergeCell ref="A144:I144"/>
    <mergeCell ref="A145:I145"/>
    <mergeCell ref="A146:I146"/>
    <mergeCell ref="A147:I147"/>
    <mergeCell ref="A148:H148"/>
    <mergeCell ref="B149:H149"/>
    <mergeCell ref="A157:H157"/>
    <mergeCell ref="A158:H158"/>
    <mergeCell ref="A159:H159"/>
    <mergeCell ref="B150:H150"/>
    <mergeCell ref="B151:H151"/>
    <mergeCell ref="B152:H152"/>
    <mergeCell ref="B153:H153"/>
    <mergeCell ref="B154:H154"/>
    <mergeCell ref="B155:H155"/>
    <mergeCell ref="A156:H156"/>
    <mergeCell ref="B86:G86"/>
    <mergeCell ref="B87:G87"/>
    <mergeCell ref="A88:H88"/>
    <mergeCell ref="A89:I89"/>
    <mergeCell ref="A90:I90"/>
    <mergeCell ref="B91:G91"/>
    <mergeCell ref="B92:G92"/>
    <mergeCell ref="B93:G93"/>
    <mergeCell ref="A143:I143"/>
    <mergeCell ref="B94:G94"/>
    <mergeCell ref="B95:G95"/>
    <mergeCell ref="B96:G96"/>
    <mergeCell ref="B97:G97"/>
    <mergeCell ref="A98:G98"/>
    <mergeCell ref="A99:I99"/>
    <mergeCell ref="A100:I100"/>
    <mergeCell ref="A101:I101"/>
    <mergeCell ref="B102:G102"/>
    <mergeCell ref="B103:G103"/>
    <mergeCell ref="B104:G104"/>
    <mergeCell ref="B105:G105"/>
    <mergeCell ref="B106:G106"/>
    <mergeCell ref="B107:G107"/>
    <mergeCell ref="B108:G108"/>
    <mergeCell ref="A77:H77"/>
    <mergeCell ref="A78:I78"/>
    <mergeCell ref="A79:I79"/>
    <mergeCell ref="A80:I80"/>
    <mergeCell ref="A81:I81"/>
    <mergeCell ref="A82:I82"/>
    <mergeCell ref="A83:I83"/>
    <mergeCell ref="B84:G84"/>
    <mergeCell ref="B85:G85"/>
    <mergeCell ref="A68:I68"/>
    <mergeCell ref="A69:I69"/>
    <mergeCell ref="B70:G70"/>
    <mergeCell ref="B71:G71"/>
    <mergeCell ref="B72:G72"/>
    <mergeCell ref="B73:G73"/>
    <mergeCell ref="B74:G74"/>
    <mergeCell ref="B75:G75"/>
    <mergeCell ref="B76:G76"/>
    <mergeCell ref="B59:G59"/>
    <mergeCell ref="B60:G60"/>
    <mergeCell ref="B61:G61"/>
    <mergeCell ref="B62:G62"/>
    <mergeCell ref="A63:G63"/>
    <mergeCell ref="A64:I64"/>
    <mergeCell ref="A65:I65"/>
    <mergeCell ref="A66:I66"/>
    <mergeCell ref="A67:I67"/>
    <mergeCell ref="A50:I50"/>
    <mergeCell ref="A51:I51"/>
    <mergeCell ref="A52:I52"/>
    <mergeCell ref="A53:I53"/>
    <mergeCell ref="B54:G54"/>
    <mergeCell ref="B55:G55"/>
    <mergeCell ref="B56:G56"/>
    <mergeCell ref="B57:G57"/>
    <mergeCell ref="B58:G58"/>
    <mergeCell ref="A41:I41"/>
    <mergeCell ref="B42:G42"/>
    <mergeCell ref="B43:G43"/>
    <mergeCell ref="B44:G44"/>
    <mergeCell ref="A45:G45"/>
    <mergeCell ref="B46:G46"/>
    <mergeCell ref="A47:G47"/>
    <mergeCell ref="A48:I48"/>
    <mergeCell ref="A49:I49"/>
    <mergeCell ref="B33:G33"/>
    <mergeCell ref="A34:H34"/>
    <mergeCell ref="J34:J35"/>
    <mergeCell ref="A35:I35"/>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ageMargins left="0.25" right="0.25" top="0.75" bottom="0.75" header="0" footer="0"/>
  <pageSetup fitToHeight="0" orientation="portrait"/>
</worksheet>
</file>

<file path=xl/worksheets/sheet6.xml><?xml version="1.0" encoding="utf-8"?>
<worksheet xmlns="http://schemas.openxmlformats.org/spreadsheetml/2006/main" xmlns:r="http://schemas.openxmlformats.org/officeDocument/2006/relationships">
  <sheetPr>
    <pageSetUpPr fitToPage="1"/>
  </sheetPr>
  <dimension ref="A1:Z1000"/>
  <sheetViews>
    <sheetView workbookViewId="0">
      <selection sqref="A1:I1"/>
    </sheetView>
  </sheetViews>
  <sheetFormatPr defaultColWidth="14.42578125" defaultRowHeight="15" customHeight="1"/>
  <cols>
    <col min="1" max="2" width="8.7109375" customWidth="1"/>
    <col min="3" max="3" width="13.5703125" customWidth="1"/>
    <col min="4" max="7" width="8.7109375" customWidth="1"/>
    <col min="8" max="8" width="11.7109375" customWidth="1"/>
    <col min="9" max="9" width="81.85546875" customWidth="1"/>
    <col min="10" max="26" width="8.7109375" customWidth="1"/>
  </cols>
  <sheetData>
    <row r="1" spans="1:26">
      <c r="A1" s="165" t="s">
        <v>228</v>
      </c>
      <c r="B1" s="166"/>
      <c r="C1" s="166"/>
      <c r="D1" s="166"/>
      <c r="E1" s="166"/>
      <c r="F1" s="166"/>
      <c r="G1" s="166"/>
      <c r="H1" s="166"/>
      <c r="I1" s="167"/>
    </row>
    <row r="2" spans="1:26">
      <c r="A2" s="168"/>
      <c r="B2" s="163"/>
      <c r="C2" s="163"/>
      <c r="D2" s="163"/>
      <c r="E2" s="163"/>
      <c r="F2" s="163"/>
      <c r="G2" s="163"/>
      <c r="H2" s="163"/>
      <c r="I2" s="169"/>
    </row>
    <row r="3" spans="1:26">
      <c r="A3" s="170" t="s">
        <v>16</v>
      </c>
      <c r="B3" s="160"/>
      <c r="C3" s="160"/>
      <c r="D3" s="160"/>
      <c r="E3" s="160"/>
      <c r="F3" s="160"/>
      <c r="G3" s="160"/>
      <c r="H3" s="160"/>
      <c r="I3" s="171"/>
    </row>
    <row r="4" spans="1:26">
      <c r="A4" s="19" t="s">
        <v>17</v>
      </c>
      <c r="B4" s="172" t="s">
        <v>18</v>
      </c>
      <c r="C4" s="160"/>
      <c r="D4" s="160"/>
      <c r="E4" s="160"/>
      <c r="F4" s="160"/>
      <c r="G4" s="160"/>
      <c r="H4" s="171"/>
      <c r="I4" s="19" t="s">
        <v>19</v>
      </c>
    </row>
    <row r="5" spans="1:26">
      <c r="A5" s="19" t="s">
        <v>20</v>
      </c>
      <c r="B5" s="172" t="s">
        <v>21</v>
      </c>
      <c r="C5" s="160"/>
      <c r="D5" s="160"/>
      <c r="E5" s="160"/>
      <c r="F5" s="160"/>
      <c r="G5" s="160"/>
      <c r="H5" s="171"/>
      <c r="I5" s="20" t="s">
        <v>22</v>
      </c>
    </row>
    <row r="6" spans="1:26">
      <c r="A6" s="19" t="s">
        <v>23</v>
      </c>
      <c r="B6" s="172" t="s">
        <v>24</v>
      </c>
      <c r="C6" s="160"/>
      <c r="D6" s="160"/>
      <c r="E6" s="160"/>
      <c r="F6" s="160"/>
      <c r="G6" s="160"/>
      <c r="H6" s="171"/>
      <c r="I6" s="51" t="s">
        <v>25</v>
      </c>
    </row>
    <row r="7" spans="1:26">
      <c r="A7" s="19" t="s">
        <v>26</v>
      </c>
      <c r="B7" s="172" t="s">
        <v>27</v>
      </c>
      <c r="C7" s="160"/>
      <c r="D7" s="160"/>
      <c r="E7" s="160"/>
      <c r="F7" s="160"/>
      <c r="G7" s="160"/>
      <c r="H7" s="171"/>
      <c r="I7" s="19">
        <v>24</v>
      </c>
    </row>
    <row r="8" spans="1:26">
      <c r="A8" s="173"/>
      <c r="B8" s="160"/>
      <c r="C8" s="160"/>
      <c r="D8" s="160"/>
      <c r="E8" s="160"/>
      <c r="F8" s="160"/>
      <c r="G8" s="160"/>
      <c r="H8" s="160"/>
      <c r="I8" s="171"/>
    </row>
    <row r="9" spans="1:26">
      <c r="A9" s="170" t="s">
        <v>28</v>
      </c>
      <c r="B9" s="160"/>
      <c r="C9" s="160"/>
      <c r="D9" s="160"/>
      <c r="E9" s="160"/>
      <c r="F9" s="160"/>
      <c r="G9" s="160"/>
      <c r="H9" s="160"/>
      <c r="I9" s="171"/>
    </row>
    <row r="10" spans="1:26">
      <c r="A10" s="174" t="s">
        <v>29</v>
      </c>
      <c r="B10" s="175"/>
      <c r="C10" s="176"/>
      <c r="D10" s="177" t="s">
        <v>30</v>
      </c>
      <c r="E10" s="160"/>
      <c r="F10" s="171"/>
      <c r="G10" s="178" t="s">
        <v>31</v>
      </c>
      <c r="H10" s="160"/>
      <c r="I10" s="171"/>
    </row>
    <row r="11" spans="1:26" ht="22.5" customHeight="1">
      <c r="A11" s="179" t="s">
        <v>229</v>
      </c>
      <c r="B11" s="180"/>
      <c r="C11" s="181"/>
      <c r="D11" s="182" t="s">
        <v>230</v>
      </c>
      <c r="E11" s="180"/>
      <c r="F11" s="181"/>
      <c r="G11" s="182">
        <v>2</v>
      </c>
      <c r="H11" s="180"/>
      <c r="I11" s="183"/>
      <c r="J11" s="21"/>
      <c r="K11" s="21"/>
      <c r="L11" s="21"/>
      <c r="M11" s="21"/>
      <c r="N11" s="21"/>
      <c r="O11" s="21"/>
      <c r="P11" s="21"/>
      <c r="Q11" s="21"/>
      <c r="R11" s="21"/>
      <c r="S11" s="21"/>
      <c r="T11" s="21"/>
      <c r="U11" s="21"/>
      <c r="V11" s="21"/>
      <c r="W11" s="21"/>
      <c r="X11" s="21"/>
      <c r="Y11" s="21"/>
      <c r="Z11" s="21"/>
    </row>
    <row r="12" spans="1:26" ht="13.5" customHeight="1">
      <c r="A12" s="184"/>
      <c r="B12" s="185"/>
      <c r="C12" s="185"/>
      <c r="D12" s="185"/>
      <c r="E12" s="185"/>
      <c r="F12" s="185"/>
      <c r="G12" s="185"/>
      <c r="H12" s="185"/>
      <c r="I12" s="186"/>
    </row>
    <row r="13" spans="1:26" ht="30.75" customHeight="1">
      <c r="A13" s="187" t="s">
        <v>34</v>
      </c>
      <c r="B13" s="188"/>
      <c r="C13" s="188"/>
      <c r="D13" s="188"/>
      <c r="E13" s="188"/>
      <c r="F13" s="188"/>
      <c r="G13" s="188"/>
      <c r="H13" s="188"/>
      <c r="I13" s="189"/>
    </row>
    <row r="14" spans="1:26" ht="12.75" customHeight="1">
      <c r="A14" s="190"/>
      <c r="B14" s="191"/>
      <c r="C14" s="191"/>
      <c r="D14" s="191"/>
      <c r="E14" s="191"/>
      <c r="F14" s="191"/>
      <c r="G14" s="191"/>
      <c r="H14" s="191"/>
      <c r="I14" s="192"/>
    </row>
    <row r="15" spans="1:26">
      <c r="A15" s="193" t="s">
        <v>35</v>
      </c>
      <c r="B15" s="160"/>
      <c r="C15" s="160"/>
      <c r="D15" s="160"/>
      <c r="E15" s="160"/>
      <c r="F15" s="160"/>
      <c r="G15" s="160"/>
      <c r="H15" s="160"/>
      <c r="I15" s="171"/>
    </row>
    <row r="16" spans="1:26">
      <c r="A16" s="194"/>
      <c r="B16" s="160"/>
      <c r="C16" s="160"/>
      <c r="D16" s="160"/>
      <c r="E16" s="160"/>
      <c r="F16" s="160"/>
      <c r="G16" s="160"/>
      <c r="H16" s="160"/>
      <c r="I16" s="171"/>
      <c r="J16" s="22"/>
      <c r="K16" s="22"/>
      <c r="L16" s="22"/>
      <c r="M16" s="22"/>
      <c r="N16" s="22"/>
      <c r="O16" s="22"/>
      <c r="P16" s="22"/>
      <c r="Q16" s="22"/>
      <c r="R16" s="22"/>
      <c r="S16" s="22"/>
      <c r="T16" s="22"/>
      <c r="U16" s="22"/>
      <c r="V16" s="22"/>
      <c r="W16" s="22"/>
      <c r="X16" s="22"/>
      <c r="Y16" s="22"/>
      <c r="Z16" s="22"/>
    </row>
    <row r="17" spans="1:26">
      <c r="A17" s="170" t="s">
        <v>36</v>
      </c>
      <c r="B17" s="160"/>
      <c r="C17" s="160"/>
      <c r="D17" s="160"/>
      <c r="E17" s="160"/>
      <c r="F17" s="160"/>
      <c r="G17" s="160"/>
      <c r="H17" s="160"/>
      <c r="I17" s="171"/>
      <c r="J17" s="22"/>
      <c r="K17" s="22"/>
      <c r="L17" s="22"/>
      <c r="M17" s="22"/>
      <c r="N17" s="22"/>
      <c r="O17" s="22"/>
      <c r="P17" s="22"/>
      <c r="Q17" s="22"/>
      <c r="R17" s="22"/>
      <c r="S17" s="22"/>
      <c r="T17" s="22"/>
      <c r="U17" s="22"/>
      <c r="V17" s="22"/>
      <c r="W17" s="22"/>
      <c r="X17" s="22"/>
      <c r="Y17" s="22"/>
      <c r="Z17" s="22"/>
    </row>
    <row r="18" spans="1:26" ht="36">
      <c r="A18" s="23">
        <v>1</v>
      </c>
      <c r="B18" s="195" t="s">
        <v>37</v>
      </c>
      <c r="C18" s="160"/>
      <c r="D18" s="160"/>
      <c r="E18" s="160"/>
      <c r="F18" s="160"/>
      <c r="G18" s="160"/>
      <c r="H18" s="171"/>
      <c r="I18" s="24" t="s">
        <v>231</v>
      </c>
    </row>
    <row r="19" spans="1:26">
      <c r="A19" s="23">
        <v>2</v>
      </c>
      <c r="B19" s="195" t="s">
        <v>39</v>
      </c>
      <c r="C19" s="160"/>
      <c r="D19" s="160"/>
      <c r="E19" s="160"/>
      <c r="F19" s="160"/>
      <c r="G19" s="160"/>
      <c r="H19" s="171"/>
      <c r="I19" s="25" t="str">
        <f>D11</f>
        <v>5143-20</v>
      </c>
    </row>
    <row r="20" spans="1:26">
      <c r="A20" s="23">
        <v>3</v>
      </c>
      <c r="B20" s="195" t="s">
        <v>40</v>
      </c>
      <c r="C20" s="160"/>
      <c r="D20" s="160"/>
      <c r="E20" s="160"/>
      <c r="F20" s="160"/>
      <c r="G20" s="160"/>
      <c r="H20" s="171"/>
      <c r="I20" s="25">
        <v>1900</v>
      </c>
    </row>
    <row r="21" spans="1:26" ht="15.75" customHeight="1">
      <c r="A21" s="23">
        <v>5</v>
      </c>
      <c r="B21" s="195" t="s">
        <v>41</v>
      </c>
      <c r="C21" s="160"/>
      <c r="D21" s="160"/>
      <c r="E21" s="160"/>
      <c r="F21" s="160"/>
      <c r="G21" s="160"/>
      <c r="H21" s="171"/>
      <c r="I21" s="24" t="s">
        <v>183</v>
      </c>
    </row>
    <row r="22" spans="1:26" ht="15.75" customHeight="1">
      <c r="A22" s="23">
        <v>6</v>
      </c>
      <c r="B22" s="195" t="s">
        <v>43</v>
      </c>
      <c r="C22" s="160"/>
      <c r="D22" s="160"/>
      <c r="E22" s="160"/>
      <c r="F22" s="160"/>
      <c r="G22" s="160"/>
      <c r="H22" s="171"/>
      <c r="I22" s="37" t="s">
        <v>232</v>
      </c>
    </row>
    <row r="23" spans="1:26" ht="15.75" customHeight="1">
      <c r="A23" s="23">
        <v>7</v>
      </c>
      <c r="B23" s="195" t="s">
        <v>44</v>
      </c>
      <c r="C23" s="160"/>
      <c r="D23" s="160"/>
      <c r="E23" s="160"/>
      <c r="F23" s="160"/>
      <c r="G23" s="160"/>
      <c r="H23" s="171"/>
      <c r="I23" s="26" t="s">
        <v>233</v>
      </c>
    </row>
    <row r="24" spans="1:26" ht="15.75" customHeight="1">
      <c r="A24" s="23">
        <v>8</v>
      </c>
      <c r="B24" s="195" t="s">
        <v>46</v>
      </c>
      <c r="C24" s="160"/>
      <c r="D24" s="160"/>
      <c r="E24" s="160"/>
      <c r="F24" s="160"/>
      <c r="G24" s="160"/>
      <c r="H24" s="171"/>
      <c r="I24" s="25">
        <v>1621</v>
      </c>
    </row>
    <row r="25" spans="1:26" ht="15.75" customHeight="1">
      <c r="A25" s="196"/>
      <c r="B25" s="160"/>
      <c r="C25" s="160"/>
      <c r="D25" s="160"/>
      <c r="E25" s="160"/>
      <c r="F25" s="160"/>
      <c r="G25" s="160"/>
      <c r="H25" s="160"/>
      <c r="I25" s="171"/>
    </row>
    <row r="26" spans="1:26" ht="12.75" customHeight="1">
      <c r="A26" s="193" t="s">
        <v>47</v>
      </c>
      <c r="B26" s="160"/>
      <c r="C26" s="160"/>
      <c r="D26" s="160"/>
      <c r="E26" s="160"/>
      <c r="F26" s="160"/>
      <c r="G26" s="160"/>
      <c r="H26" s="160"/>
      <c r="I26" s="171"/>
    </row>
    <row r="27" spans="1:26" ht="15.75" customHeight="1">
      <c r="A27" s="27">
        <v>1</v>
      </c>
      <c r="B27" s="197" t="s">
        <v>48</v>
      </c>
      <c r="C27" s="160"/>
      <c r="D27" s="160"/>
      <c r="E27" s="160"/>
      <c r="F27" s="160"/>
      <c r="G27" s="171"/>
      <c r="H27" s="27" t="s">
        <v>49</v>
      </c>
      <c r="I27" s="27" t="s">
        <v>50</v>
      </c>
    </row>
    <row r="28" spans="1:26" ht="15.75" customHeight="1">
      <c r="A28" s="27" t="s">
        <v>17</v>
      </c>
      <c r="B28" s="195" t="s">
        <v>51</v>
      </c>
      <c r="C28" s="160"/>
      <c r="D28" s="160"/>
      <c r="E28" s="160"/>
      <c r="F28" s="160"/>
      <c r="G28" s="171"/>
      <c r="H28" s="28"/>
      <c r="I28" s="29">
        <v>1900</v>
      </c>
    </row>
    <row r="29" spans="1:26" ht="12.75" customHeight="1">
      <c r="A29" s="27" t="s">
        <v>20</v>
      </c>
      <c r="B29" s="195" t="s">
        <v>234</v>
      </c>
      <c r="C29" s="160"/>
      <c r="D29" s="160"/>
      <c r="E29" s="160"/>
      <c r="F29" s="160"/>
      <c r="G29" s="171"/>
      <c r="H29" s="30"/>
      <c r="I29" s="29">
        <f>H29*I28</f>
        <v>0</v>
      </c>
    </row>
    <row r="30" spans="1:26" ht="15.75" customHeight="1">
      <c r="A30" s="27" t="s">
        <v>23</v>
      </c>
      <c r="B30" s="195" t="s">
        <v>235</v>
      </c>
      <c r="C30" s="160"/>
      <c r="D30" s="160"/>
      <c r="E30" s="160"/>
      <c r="F30" s="160"/>
      <c r="G30" s="171"/>
      <c r="H30" s="30"/>
      <c r="I30" s="29">
        <v>0</v>
      </c>
    </row>
    <row r="31" spans="1:26" ht="15.75" customHeight="1">
      <c r="A31" s="27" t="s">
        <v>26</v>
      </c>
      <c r="B31" s="195" t="s">
        <v>54</v>
      </c>
      <c r="C31" s="160"/>
      <c r="D31" s="160"/>
      <c r="E31" s="160"/>
      <c r="F31" s="160"/>
      <c r="G31" s="171"/>
      <c r="H31" s="30"/>
      <c r="I31" s="29">
        <v>0</v>
      </c>
    </row>
    <row r="32" spans="1:26" ht="15.75" customHeight="1">
      <c r="A32" s="27" t="s">
        <v>55</v>
      </c>
      <c r="B32" s="195" t="s">
        <v>56</v>
      </c>
      <c r="C32" s="160"/>
      <c r="D32" s="160"/>
      <c r="E32" s="160"/>
      <c r="F32" s="160"/>
      <c r="G32" s="171"/>
      <c r="H32" s="30"/>
      <c r="I32" s="29">
        <v>0</v>
      </c>
    </row>
    <row r="33" spans="1:10" ht="15.75" customHeight="1">
      <c r="A33" s="27" t="s">
        <v>57</v>
      </c>
      <c r="B33" s="195" t="s">
        <v>236</v>
      </c>
      <c r="C33" s="160"/>
      <c r="D33" s="160"/>
      <c r="E33" s="160"/>
      <c r="F33" s="160"/>
      <c r="G33" s="171"/>
      <c r="H33" s="30"/>
      <c r="I33" s="29">
        <v>131</v>
      </c>
    </row>
    <row r="34" spans="1:10" ht="15.75" customHeight="1">
      <c r="A34" s="193" t="s">
        <v>59</v>
      </c>
      <c r="B34" s="160"/>
      <c r="C34" s="160"/>
      <c r="D34" s="160"/>
      <c r="E34" s="160"/>
      <c r="F34" s="160"/>
      <c r="G34" s="160"/>
      <c r="H34" s="171"/>
      <c r="I34" s="31">
        <f>SUM(I28:I33)</f>
        <v>2031</v>
      </c>
      <c r="J34" s="198"/>
    </row>
    <row r="35" spans="1:10" ht="15.75" customHeight="1">
      <c r="A35" s="199" t="s">
        <v>60</v>
      </c>
      <c r="B35" s="160"/>
      <c r="C35" s="160"/>
      <c r="D35" s="160"/>
      <c r="E35" s="160"/>
      <c r="F35" s="160"/>
      <c r="G35" s="160"/>
      <c r="H35" s="160"/>
      <c r="I35" s="171"/>
      <c r="J35" s="188"/>
    </row>
    <row r="36" spans="1:10" ht="15.75" customHeight="1">
      <c r="A36" s="199" t="s">
        <v>61</v>
      </c>
      <c r="B36" s="160"/>
      <c r="C36" s="160"/>
      <c r="D36" s="160"/>
      <c r="E36" s="160"/>
      <c r="F36" s="160"/>
      <c r="G36" s="160"/>
      <c r="H36" s="160"/>
      <c r="I36" s="171"/>
    </row>
    <row r="37" spans="1:10" ht="22.5" customHeight="1">
      <c r="A37" s="199" t="s">
        <v>62</v>
      </c>
      <c r="B37" s="160"/>
      <c r="C37" s="160"/>
      <c r="D37" s="160"/>
      <c r="E37" s="160"/>
      <c r="F37" s="160"/>
      <c r="G37" s="160"/>
      <c r="H37" s="160"/>
      <c r="I37" s="171"/>
    </row>
    <row r="38" spans="1:10" ht="12.75" customHeight="1">
      <c r="A38" s="177"/>
      <c r="B38" s="160"/>
      <c r="C38" s="160"/>
      <c r="D38" s="160"/>
      <c r="E38" s="160"/>
      <c r="F38" s="160"/>
      <c r="G38" s="160"/>
      <c r="H38" s="160"/>
      <c r="I38" s="171"/>
    </row>
    <row r="39" spans="1:10" ht="15.75" customHeight="1">
      <c r="A39" s="193" t="s">
        <v>63</v>
      </c>
      <c r="B39" s="160"/>
      <c r="C39" s="160"/>
      <c r="D39" s="160"/>
      <c r="E39" s="160"/>
      <c r="F39" s="160"/>
      <c r="G39" s="160"/>
      <c r="H39" s="160"/>
      <c r="I39" s="171"/>
    </row>
    <row r="40" spans="1:10" ht="15.75" customHeight="1">
      <c r="A40" s="193" t="s">
        <v>64</v>
      </c>
      <c r="B40" s="160"/>
      <c r="C40" s="160"/>
      <c r="D40" s="160"/>
      <c r="E40" s="160"/>
      <c r="F40" s="160"/>
      <c r="G40" s="160"/>
      <c r="H40" s="160"/>
      <c r="I40" s="171"/>
    </row>
    <row r="41" spans="1:10" ht="15.75" customHeight="1">
      <c r="A41" s="27" t="s">
        <v>65</v>
      </c>
      <c r="B41" s="197" t="s">
        <v>66</v>
      </c>
      <c r="C41" s="160"/>
      <c r="D41" s="160"/>
      <c r="E41" s="160"/>
      <c r="F41" s="160"/>
      <c r="G41" s="171"/>
      <c r="H41" s="32"/>
      <c r="I41" s="27" t="s">
        <v>50</v>
      </c>
    </row>
    <row r="42" spans="1:10" ht="15.75" customHeight="1">
      <c r="A42" s="27" t="s">
        <v>17</v>
      </c>
      <c r="B42" s="200" t="s">
        <v>67</v>
      </c>
      <c r="C42" s="160"/>
      <c r="D42" s="160"/>
      <c r="E42" s="160"/>
      <c r="F42" s="160"/>
      <c r="G42" s="171"/>
      <c r="H42" s="32">
        <f>1/24</f>
        <v>4.1666666666666664E-2</v>
      </c>
      <c r="I42" s="33">
        <f>H42*I34</f>
        <v>84.625</v>
      </c>
    </row>
    <row r="43" spans="1:10" ht="15.75" customHeight="1">
      <c r="A43" s="27" t="s">
        <v>20</v>
      </c>
      <c r="B43" s="200" t="s">
        <v>68</v>
      </c>
      <c r="C43" s="160"/>
      <c r="D43" s="160"/>
      <c r="E43" s="160"/>
      <c r="F43" s="160"/>
      <c r="G43" s="171"/>
      <c r="H43" s="32">
        <f>1/3*H42</f>
        <v>1.3888888888888888E-2</v>
      </c>
      <c r="I43" s="33">
        <f>H43*I34</f>
        <v>28.208333333333332</v>
      </c>
    </row>
    <row r="44" spans="1:10" ht="15.75" customHeight="1">
      <c r="A44" s="177" t="s">
        <v>69</v>
      </c>
      <c r="B44" s="160"/>
      <c r="C44" s="160"/>
      <c r="D44" s="160"/>
      <c r="E44" s="160"/>
      <c r="F44" s="160"/>
      <c r="G44" s="171"/>
      <c r="H44" s="32">
        <f t="shared" ref="H44:I44" si="0">SUM(H39:H43)</f>
        <v>5.5555555555555552E-2</v>
      </c>
      <c r="I44" s="34">
        <f t="shared" si="0"/>
        <v>112.83333333333333</v>
      </c>
    </row>
    <row r="45" spans="1:10" ht="15.75" customHeight="1">
      <c r="A45" s="27" t="s">
        <v>70</v>
      </c>
      <c r="B45" s="195" t="s">
        <v>71</v>
      </c>
      <c r="C45" s="160"/>
      <c r="D45" s="160"/>
      <c r="E45" s="160"/>
      <c r="F45" s="160"/>
      <c r="G45" s="171"/>
      <c r="H45" s="30">
        <f>H62*H44</f>
        <v>2.0444444444444446E-2</v>
      </c>
      <c r="I45" s="29">
        <f>H45*$I$34</f>
        <v>41.522666666666666</v>
      </c>
    </row>
    <row r="46" spans="1:10" ht="15.75" customHeight="1">
      <c r="A46" s="177" t="s">
        <v>72</v>
      </c>
      <c r="B46" s="160"/>
      <c r="C46" s="160"/>
      <c r="D46" s="160"/>
      <c r="E46" s="160"/>
      <c r="F46" s="160"/>
      <c r="G46" s="171"/>
      <c r="H46" s="32">
        <f>SUM(H34:H43)</f>
        <v>5.5555555555555552E-2</v>
      </c>
      <c r="I46" s="34">
        <f>I45+I44</f>
        <v>154.35599999999999</v>
      </c>
    </row>
    <row r="47" spans="1:10" ht="15.75" customHeight="1">
      <c r="A47" s="177"/>
      <c r="B47" s="160"/>
      <c r="C47" s="160"/>
      <c r="D47" s="160"/>
      <c r="E47" s="160"/>
      <c r="F47" s="160"/>
      <c r="G47" s="160"/>
      <c r="H47" s="160"/>
      <c r="I47" s="171"/>
    </row>
    <row r="48" spans="1:10" ht="15.75" customHeight="1">
      <c r="A48" s="210" t="s">
        <v>73</v>
      </c>
      <c r="B48" s="160"/>
      <c r="C48" s="160"/>
      <c r="D48" s="160"/>
      <c r="E48" s="160"/>
      <c r="F48" s="160"/>
      <c r="G48" s="160"/>
      <c r="H48" s="160"/>
      <c r="I48" s="171"/>
    </row>
    <row r="49" spans="1:26" ht="15.75" customHeight="1">
      <c r="A49" s="210" t="s">
        <v>74</v>
      </c>
      <c r="B49" s="160"/>
      <c r="C49" s="160"/>
      <c r="D49" s="160"/>
      <c r="E49" s="160"/>
      <c r="F49" s="160"/>
      <c r="G49" s="160"/>
      <c r="H49" s="160"/>
      <c r="I49" s="171"/>
      <c r="J49" s="35"/>
      <c r="K49" s="35"/>
      <c r="L49" s="35"/>
      <c r="M49" s="35"/>
      <c r="N49" s="35"/>
      <c r="O49" s="35"/>
      <c r="P49" s="35"/>
      <c r="Q49" s="35"/>
      <c r="R49" s="35"/>
      <c r="S49" s="35"/>
      <c r="T49" s="35"/>
      <c r="U49" s="35"/>
      <c r="V49" s="35"/>
      <c r="W49" s="35"/>
      <c r="X49" s="35"/>
      <c r="Y49" s="35"/>
      <c r="Z49" s="35"/>
    </row>
    <row r="50" spans="1:26" ht="22.5" customHeight="1">
      <c r="A50" s="210" t="s">
        <v>237</v>
      </c>
      <c r="B50" s="160"/>
      <c r="C50" s="160"/>
      <c r="D50" s="160"/>
      <c r="E50" s="160"/>
      <c r="F50" s="160"/>
      <c r="G50" s="160"/>
      <c r="H50" s="160"/>
      <c r="I50" s="171"/>
    </row>
    <row r="51" spans="1:26" ht="15.75" customHeight="1">
      <c r="A51" s="177"/>
      <c r="B51" s="160"/>
      <c r="C51" s="160"/>
      <c r="D51" s="160"/>
      <c r="E51" s="160"/>
      <c r="F51" s="160"/>
      <c r="G51" s="160"/>
      <c r="H51" s="160"/>
      <c r="I51" s="171"/>
    </row>
    <row r="52" spans="1:26" ht="27.75" customHeight="1">
      <c r="A52" s="211" t="s">
        <v>76</v>
      </c>
      <c r="B52" s="160"/>
      <c r="C52" s="160"/>
      <c r="D52" s="160"/>
      <c r="E52" s="160"/>
      <c r="F52" s="160"/>
      <c r="G52" s="160"/>
      <c r="H52" s="160"/>
      <c r="I52" s="171"/>
    </row>
    <row r="53" spans="1:26" ht="15.75" customHeight="1">
      <c r="A53" s="27" t="s">
        <v>77</v>
      </c>
      <c r="B53" s="197" t="s">
        <v>78</v>
      </c>
      <c r="C53" s="160"/>
      <c r="D53" s="160"/>
      <c r="E53" s="160"/>
      <c r="F53" s="160"/>
      <c r="G53" s="171"/>
      <c r="H53" s="27" t="s">
        <v>49</v>
      </c>
      <c r="I53" s="27" t="s">
        <v>50</v>
      </c>
    </row>
    <row r="54" spans="1:26" ht="15.75" customHeight="1">
      <c r="A54" s="27" t="s">
        <v>17</v>
      </c>
      <c r="B54" s="195" t="s">
        <v>79</v>
      </c>
      <c r="C54" s="160"/>
      <c r="D54" s="160"/>
      <c r="E54" s="160"/>
      <c r="F54" s="160"/>
      <c r="G54" s="171"/>
      <c r="H54" s="30">
        <v>0.2</v>
      </c>
      <c r="I54" s="29">
        <f t="shared" ref="I54:I61" si="1">H54*($I$34)</f>
        <v>406.20000000000005</v>
      </c>
    </row>
    <row r="55" spans="1:26" ht="15.75" customHeight="1">
      <c r="A55" s="27" t="s">
        <v>20</v>
      </c>
      <c r="B55" s="195" t="s">
        <v>80</v>
      </c>
      <c r="C55" s="160"/>
      <c r="D55" s="160"/>
      <c r="E55" s="160"/>
      <c r="F55" s="160"/>
      <c r="G55" s="171"/>
      <c r="H55" s="30">
        <v>2.5000000000000001E-2</v>
      </c>
      <c r="I55" s="29">
        <f t="shared" si="1"/>
        <v>50.775000000000006</v>
      </c>
    </row>
    <row r="56" spans="1:26" ht="15.75" customHeight="1">
      <c r="A56" s="27" t="s">
        <v>23</v>
      </c>
      <c r="B56" s="195" t="s">
        <v>238</v>
      </c>
      <c r="C56" s="160"/>
      <c r="D56" s="160"/>
      <c r="E56" s="160"/>
      <c r="F56" s="160"/>
      <c r="G56" s="171"/>
      <c r="H56" s="30">
        <v>0.03</v>
      </c>
      <c r="I56" s="29">
        <f t="shared" si="1"/>
        <v>60.93</v>
      </c>
    </row>
    <row r="57" spans="1:26" ht="15.75" customHeight="1">
      <c r="A57" s="27" t="s">
        <v>26</v>
      </c>
      <c r="B57" s="195" t="s">
        <v>82</v>
      </c>
      <c r="C57" s="160"/>
      <c r="D57" s="160"/>
      <c r="E57" s="160"/>
      <c r="F57" s="160"/>
      <c r="G57" s="171"/>
      <c r="H57" s="30">
        <v>1.4999999999999999E-2</v>
      </c>
      <c r="I57" s="29">
        <f t="shared" si="1"/>
        <v>30.465</v>
      </c>
    </row>
    <row r="58" spans="1:26" ht="15.75" customHeight="1">
      <c r="A58" s="27" t="s">
        <v>55</v>
      </c>
      <c r="B58" s="195" t="s">
        <v>83</v>
      </c>
      <c r="C58" s="160"/>
      <c r="D58" s="160"/>
      <c r="E58" s="160"/>
      <c r="F58" s="160"/>
      <c r="G58" s="171"/>
      <c r="H58" s="30">
        <v>0.01</v>
      </c>
      <c r="I58" s="29">
        <f t="shared" si="1"/>
        <v>20.309999999999999</v>
      </c>
      <c r="K58" s="36"/>
    </row>
    <row r="59" spans="1:26" ht="15.75" customHeight="1">
      <c r="A59" s="27" t="s">
        <v>57</v>
      </c>
      <c r="B59" s="195" t="s">
        <v>84</v>
      </c>
      <c r="C59" s="160"/>
      <c r="D59" s="160"/>
      <c r="E59" s="160"/>
      <c r="F59" s="160"/>
      <c r="G59" s="171"/>
      <c r="H59" s="30">
        <v>6.0000000000000001E-3</v>
      </c>
      <c r="I59" s="29">
        <f t="shared" si="1"/>
        <v>12.186</v>
      </c>
    </row>
    <row r="60" spans="1:26" ht="15.75" customHeight="1">
      <c r="A60" s="27" t="s">
        <v>70</v>
      </c>
      <c r="B60" s="195" t="s">
        <v>85</v>
      </c>
      <c r="C60" s="160"/>
      <c r="D60" s="160"/>
      <c r="E60" s="160"/>
      <c r="F60" s="160"/>
      <c r="G60" s="171"/>
      <c r="H60" s="30">
        <v>2E-3</v>
      </c>
      <c r="I60" s="29">
        <f t="shared" si="1"/>
        <v>4.0620000000000003</v>
      </c>
    </row>
    <row r="61" spans="1:26" ht="15.75" customHeight="1">
      <c r="A61" s="27" t="s">
        <v>86</v>
      </c>
      <c r="B61" s="195" t="s">
        <v>87</v>
      </c>
      <c r="C61" s="160"/>
      <c r="D61" s="160"/>
      <c r="E61" s="160"/>
      <c r="F61" s="160"/>
      <c r="G61" s="171"/>
      <c r="H61" s="30">
        <v>0.08</v>
      </c>
      <c r="I61" s="29">
        <f t="shared" si="1"/>
        <v>162.47999999999999</v>
      </c>
    </row>
    <row r="62" spans="1:26" ht="15.75" customHeight="1">
      <c r="A62" s="177" t="s">
        <v>88</v>
      </c>
      <c r="B62" s="160"/>
      <c r="C62" s="160"/>
      <c r="D62" s="160"/>
      <c r="E62" s="160"/>
      <c r="F62" s="160"/>
      <c r="G62" s="171"/>
      <c r="H62" s="32">
        <f t="shared" ref="H62:I62" si="2">SUM(H54:H61)</f>
        <v>0.36800000000000005</v>
      </c>
      <c r="I62" s="34">
        <f t="shared" si="2"/>
        <v>747.40800000000002</v>
      </c>
    </row>
    <row r="63" spans="1:26" ht="15.75" customHeight="1">
      <c r="A63" s="199" t="s">
        <v>89</v>
      </c>
      <c r="B63" s="160"/>
      <c r="C63" s="160"/>
      <c r="D63" s="160"/>
      <c r="E63" s="160"/>
      <c r="F63" s="160"/>
      <c r="G63" s="160"/>
      <c r="H63" s="160"/>
      <c r="I63" s="171"/>
    </row>
    <row r="64" spans="1:26" ht="15.75" customHeight="1">
      <c r="A64" s="210" t="s">
        <v>90</v>
      </c>
      <c r="B64" s="160"/>
      <c r="C64" s="160"/>
      <c r="D64" s="160"/>
      <c r="E64" s="160"/>
      <c r="F64" s="160"/>
      <c r="G64" s="160"/>
      <c r="H64" s="160"/>
      <c r="I64" s="171"/>
    </row>
    <row r="65" spans="1:12" ht="15.75" customHeight="1">
      <c r="A65" s="210" t="s">
        <v>91</v>
      </c>
      <c r="B65" s="160"/>
      <c r="C65" s="160"/>
      <c r="D65" s="160"/>
      <c r="E65" s="160"/>
      <c r="F65" s="160"/>
      <c r="G65" s="160"/>
      <c r="H65" s="160"/>
      <c r="I65" s="171"/>
      <c r="L65" s="37"/>
    </row>
    <row r="66" spans="1:12" ht="15.75" customHeight="1">
      <c r="A66" s="210" t="s">
        <v>92</v>
      </c>
      <c r="B66" s="160"/>
      <c r="C66" s="160"/>
      <c r="D66" s="160"/>
      <c r="E66" s="160"/>
      <c r="F66" s="160"/>
      <c r="G66" s="160"/>
      <c r="H66" s="160"/>
      <c r="I66" s="171"/>
      <c r="L66" s="37"/>
    </row>
    <row r="67" spans="1:12" ht="15.75" customHeight="1">
      <c r="A67" s="177"/>
      <c r="B67" s="160"/>
      <c r="C67" s="160"/>
      <c r="D67" s="160"/>
      <c r="E67" s="160"/>
      <c r="F67" s="160"/>
      <c r="G67" s="160"/>
      <c r="H67" s="160"/>
      <c r="I67" s="171"/>
      <c r="K67" s="38"/>
      <c r="L67" s="37"/>
    </row>
    <row r="68" spans="1:12" ht="11.25" customHeight="1">
      <c r="A68" s="193" t="s">
        <v>93</v>
      </c>
      <c r="B68" s="160"/>
      <c r="C68" s="160"/>
      <c r="D68" s="160"/>
      <c r="E68" s="160"/>
      <c r="F68" s="160"/>
      <c r="G68" s="160"/>
      <c r="H68" s="160"/>
      <c r="I68" s="171"/>
    </row>
    <row r="69" spans="1:12" ht="15.75" customHeight="1">
      <c r="A69" s="27" t="s">
        <v>94</v>
      </c>
      <c r="B69" s="197" t="s">
        <v>95</v>
      </c>
      <c r="C69" s="160"/>
      <c r="D69" s="160"/>
      <c r="E69" s="160"/>
      <c r="F69" s="160"/>
      <c r="G69" s="171"/>
      <c r="H69" s="27"/>
      <c r="I69" s="27" t="s">
        <v>50</v>
      </c>
    </row>
    <row r="70" spans="1:12" ht="15.75" customHeight="1">
      <c r="A70" s="27" t="s">
        <v>17</v>
      </c>
      <c r="B70" s="200" t="s">
        <v>96</v>
      </c>
      <c r="C70" s="160"/>
      <c r="D70" s="160"/>
      <c r="E70" s="160"/>
      <c r="F70" s="160"/>
      <c r="G70" s="171"/>
      <c r="H70" s="23" t="s">
        <v>97</v>
      </c>
      <c r="I70" s="33">
        <v>900</v>
      </c>
    </row>
    <row r="71" spans="1:12" ht="15.75" customHeight="1">
      <c r="A71" s="27" t="s">
        <v>20</v>
      </c>
      <c r="B71" s="195" t="s">
        <v>98</v>
      </c>
      <c r="C71" s="160"/>
      <c r="D71" s="160"/>
      <c r="E71" s="160"/>
      <c r="F71" s="160"/>
      <c r="G71" s="171"/>
      <c r="H71" s="23" t="s">
        <v>97</v>
      </c>
      <c r="I71" s="33">
        <v>205</v>
      </c>
    </row>
    <row r="72" spans="1:12" ht="15.75" customHeight="1">
      <c r="A72" s="27" t="s">
        <v>23</v>
      </c>
      <c r="B72" s="200" t="s">
        <v>99</v>
      </c>
      <c r="C72" s="160"/>
      <c r="D72" s="160"/>
      <c r="E72" s="160"/>
      <c r="F72" s="160"/>
      <c r="G72" s="171"/>
      <c r="H72" s="23" t="s">
        <v>97</v>
      </c>
      <c r="I72" s="33">
        <v>97.64</v>
      </c>
    </row>
    <row r="73" spans="1:12" ht="15.75" customHeight="1">
      <c r="A73" s="27" t="s">
        <v>26</v>
      </c>
      <c r="B73" s="200" t="s">
        <v>100</v>
      </c>
      <c r="C73" s="160"/>
      <c r="D73" s="160"/>
      <c r="E73" s="160"/>
      <c r="F73" s="160"/>
      <c r="G73" s="171"/>
      <c r="H73" s="23" t="s">
        <v>97</v>
      </c>
      <c r="I73" s="33">
        <v>94.5</v>
      </c>
    </row>
    <row r="74" spans="1:12" ht="15.75" customHeight="1">
      <c r="A74" s="27" t="s">
        <v>55</v>
      </c>
      <c r="B74" s="200" t="s">
        <v>101</v>
      </c>
      <c r="C74" s="160"/>
      <c r="D74" s="160"/>
      <c r="E74" s="160"/>
      <c r="F74" s="160"/>
      <c r="G74" s="171"/>
      <c r="H74" s="23" t="s">
        <v>97</v>
      </c>
      <c r="I74" s="33">
        <v>31</v>
      </c>
    </row>
    <row r="75" spans="1:12" ht="15.75" customHeight="1">
      <c r="A75" s="27" t="s">
        <v>57</v>
      </c>
      <c r="B75" s="195" t="s">
        <v>239</v>
      </c>
      <c r="C75" s="160"/>
      <c r="D75" s="160"/>
      <c r="E75" s="160"/>
      <c r="F75" s="160"/>
      <c r="G75" s="171"/>
      <c r="H75" s="39">
        <v>31</v>
      </c>
      <c r="I75" s="33">
        <v>0</v>
      </c>
    </row>
    <row r="76" spans="1:12" ht="15.75" customHeight="1">
      <c r="A76" s="177" t="s">
        <v>103</v>
      </c>
      <c r="B76" s="160"/>
      <c r="C76" s="160"/>
      <c r="D76" s="160"/>
      <c r="E76" s="160"/>
      <c r="F76" s="160"/>
      <c r="G76" s="160"/>
      <c r="H76" s="171"/>
      <c r="I76" s="34">
        <f>SUM(I70:I75)</f>
        <v>1328.14</v>
      </c>
      <c r="K76" s="36"/>
    </row>
    <row r="77" spans="1:12" ht="23.25" customHeight="1">
      <c r="A77" s="199" t="s">
        <v>189</v>
      </c>
      <c r="B77" s="160"/>
      <c r="C77" s="160"/>
      <c r="D77" s="160"/>
      <c r="E77" s="160"/>
      <c r="F77" s="160"/>
      <c r="G77" s="160"/>
      <c r="H77" s="160"/>
      <c r="I77" s="171"/>
      <c r="K77" s="36"/>
    </row>
    <row r="78" spans="1:12" ht="23.25" customHeight="1">
      <c r="A78" s="199" t="s">
        <v>105</v>
      </c>
      <c r="B78" s="160"/>
      <c r="C78" s="160"/>
      <c r="D78" s="160"/>
      <c r="E78" s="160"/>
      <c r="F78" s="160"/>
      <c r="G78" s="160"/>
      <c r="H78" s="160"/>
      <c r="I78" s="171"/>
      <c r="K78" s="36"/>
    </row>
    <row r="79" spans="1:12" ht="15.75" customHeight="1">
      <c r="A79" s="210" t="s">
        <v>106</v>
      </c>
      <c r="B79" s="160"/>
      <c r="C79" s="160"/>
      <c r="D79" s="160"/>
      <c r="E79" s="160"/>
      <c r="F79" s="160"/>
      <c r="G79" s="160"/>
      <c r="H79" s="160"/>
      <c r="I79" s="171"/>
    </row>
    <row r="80" spans="1:12" ht="23.25" customHeight="1">
      <c r="A80" s="210" t="s">
        <v>107</v>
      </c>
      <c r="B80" s="160"/>
      <c r="C80" s="160"/>
      <c r="D80" s="160"/>
      <c r="E80" s="160"/>
      <c r="F80" s="160"/>
      <c r="G80" s="160"/>
      <c r="H80" s="160"/>
      <c r="I80" s="171"/>
    </row>
    <row r="81" spans="1:9" ht="15.75" customHeight="1">
      <c r="A81" s="213"/>
      <c r="B81" s="160"/>
      <c r="C81" s="160"/>
      <c r="D81" s="160"/>
      <c r="E81" s="160"/>
      <c r="F81" s="160"/>
      <c r="G81" s="160"/>
      <c r="H81" s="160"/>
      <c r="I81" s="171"/>
    </row>
    <row r="82" spans="1:9" ht="15.75" customHeight="1">
      <c r="A82" s="211" t="s">
        <v>108</v>
      </c>
      <c r="B82" s="160"/>
      <c r="C82" s="160"/>
      <c r="D82" s="160"/>
      <c r="E82" s="160"/>
      <c r="F82" s="160"/>
      <c r="G82" s="160"/>
      <c r="H82" s="160"/>
      <c r="I82" s="171"/>
    </row>
    <row r="83" spans="1:9" ht="15.75" customHeight="1">
      <c r="A83" s="27">
        <v>2</v>
      </c>
      <c r="B83" s="197" t="s">
        <v>109</v>
      </c>
      <c r="C83" s="160"/>
      <c r="D83" s="160"/>
      <c r="E83" s="160"/>
      <c r="F83" s="160"/>
      <c r="G83" s="171"/>
      <c r="H83" s="27"/>
      <c r="I83" s="27" t="s">
        <v>50</v>
      </c>
    </row>
    <row r="84" spans="1:9" ht="15.75" customHeight="1">
      <c r="A84" s="27" t="s">
        <v>17</v>
      </c>
      <c r="B84" s="200" t="s">
        <v>66</v>
      </c>
      <c r="C84" s="160"/>
      <c r="D84" s="160"/>
      <c r="E84" s="160"/>
      <c r="F84" s="160"/>
      <c r="G84" s="171"/>
      <c r="H84" s="23" t="s">
        <v>97</v>
      </c>
      <c r="I84" s="33">
        <f>I46</f>
        <v>154.35599999999999</v>
      </c>
    </row>
    <row r="85" spans="1:9" ht="15.75" customHeight="1">
      <c r="A85" s="27" t="s">
        <v>20</v>
      </c>
      <c r="B85" s="200" t="s">
        <v>78</v>
      </c>
      <c r="C85" s="160"/>
      <c r="D85" s="160"/>
      <c r="E85" s="160"/>
      <c r="F85" s="160"/>
      <c r="G85" s="171"/>
      <c r="H85" s="23" t="s">
        <v>97</v>
      </c>
      <c r="I85" s="33">
        <f>I62</f>
        <v>747.40800000000002</v>
      </c>
    </row>
    <row r="86" spans="1:9" ht="15.75" customHeight="1">
      <c r="A86" s="27" t="s">
        <v>23</v>
      </c>
      <c r="B86" s="200" t="s">
        <v>95</v>
      </c>
      <c r="C86" s="160"/>
      <c r="D86" s="160"/>
      <c r="E86" s="160"/>
      <c r="F86" s="160"/>
      <c r="G86" s="171"/>
      <c r="H86" s="23" t="s">
        <v>97</v>
      </c>
      <c r="I86" s="33">
        <f>I76</f>
        <v>1328.14</v>
      </c>
    </row>
    <row r="87" spans="1:9" ht="15.75" customHeight="1">
      <c r="A87" s="193" t="s">
        <v>110</v>
      </c>
      <c r="B87" s="160"/>
      <c r="C87" s="160"/>
      <c r="D87" s="160"/>
      <c r="E87" s="160"/>
      <c r="F87" s="160"/>
      <c r="G87" s="160"/>
      <c r="H87" s="171"/>
      <c r="I87" s="31">
        <f>SUM(I84:I86)</f>
        <v>2229.904</v>
      </c>
    </row>
    <row r="88" spans="1:9" ht="15.75" customHeight="1">
      <c r="A88" s="201"/>
      <c r="B88" s="160"/>
      <c r="C88" s="160"/>
      <c r="D88" s="160"/>
      <c r="E88" s="160"/>
      <c r="F88" s="160"/>
      <c r="G88" s="160"/>
      <c r="H88" s="160"/>
      <c r="I88" s="171"/>
    </row>
    <row r="89" spans="1:9" ht="15.75" customHeight="1">
      <c r="A89" s="193" t="s">
        <v>111</v>
      </c>
      <c r="B89" s="160"/>
      <c r="C89" s="160"/>
      <c r="D89" s="160"/>
      <c r="E89" s="160"/>
      <c r="F89" s="160"/>
      <c r="G89" s="160"/>
      <c r="H89" s="160"/>
      <c r="I89" s="171"/>
    </row>
    <row r="90" spans="1:9" ht="15.75" customHeight="1">
      <c r="A90" s="40">
        <v>3</v>
      </c>
      <c r="B90" s="202" t="s">
        <v>112</v>
      </c>
      <c r="C90" s="160"/>
      <c r="D90" s="160"/>
      <c r="E90" s="160"/>
      <c r="F90" s="160"/>
      <c r="G90" s="171"/>
      <c r="H90" s="40" t="s">
        <v>49</v>
      </c>
      <c r="I90" s="40" t="s">
        <v>50</v>
      </c>
    </row>
    <row r="91" spans="1:9" ht="15.75" customHeight="1">
      <c r="A91" s="27" t="s">
        <v>17</v>
      </c>
      <c r="B91" s="195" t="s">
        <v>113</v>
      </c>
      <c r="C91" s="160"/>
      <c r="D91" s="160"/>
      <c r="E91" s="160"/>
      <c r="F91" s="160"/>
      <c r="G91" s="171"/>
      <c r="H91" s="30">
        <f>1/24*0.05</f>
        <v>2.0833333333333333E-3</v>
      </c>
      <c r="I91" s="29">
        <f t="shared" ref="I91:I96" si="3">H91*$I$34</f>
        <v>4.2312500000000002</v>
      </c>
    </row>
    <row r="92" spans="1:9" ht="15.75" customHeight="1">
      <c r="A92" s="27" t="s">
        <v>20</v>
      </c>
      <c r="B92" s="195" t="s">
        <v>114</v>
      </c>
      <c r="C92" s="160"/>
      <c r="D92" s="160"/>
      <c r="E92" s="160"/>
      <c r="F92" s="160"/>
      <c r="G92" s="171"/>
      <c r="H92" s="30">
        <f>H61*H91</f>
        <v>1.6666666666666666E-4</v>
      </c>
      <c r="I92" s="29">
        <f t="shared" si="3"/>
        <v>0.33849999999999997</v>
      </c>
    </row>
    <row r="93" spans="1:9" ht="15.75" customHeight="1">
      <c r="A93" s="27" t="s">
        <v>23</v>
      </c>
      <c r="B93" s="195" t="s">
        <v>115</v>
      </c>
      <c r="C93" s="160"/>
      <c r="D93" s="160"/>
      <c r="E93" s="160"/>
      <c r="F93" s="160"/>
      <c r="G93" s="171"/>
      <c r="H93" s="30">
        <v>3.44E-2</v>
      </c>
      <c r="I93" s="29">
        <f t="shared" si="3"/>
        <v>69.866399999999999</v>
      </c>
    </row>
    <row r="94" spans="1:9" ht="15.75" customHeight="1">
      <c r="A94" s="27" t="s">
        <v>26</v>
      </c>
      <c r="B94" s="195" t="s">
        <v>116</v>
      </c>
      <c r="C94" s="160"/>
      <c r="D94" s="160"/>
      <c r="E94" s="160"/>
      <c r="F94" s="160"/>
      <c r="G94" s="171"/>
      <c r="H94" s="30">
        <v>1.9400000000000001E-2</v>
      </c>
      <c r="I94" s="29">
        <f t="shared" si="3"/>
        <v>39.401400000000002</v>
      </c>
    </row>
    <row r="95" spans="1:9" ht="15.75" customHeight="1">
      <c r="A95" s="27" t="s">
        <v>55</v>
      </c>
      <c r="B95" s="195" t="s">
        <v>117</v>
      </c>
      <c r="C95" s="160"/>
      <c r="D95" s="160"/>
      <c r="E95" s="160"/>
      <c r="F95" s="160"/>
      <c r="G95" s="171"/>
      <c r="H95" s="30">
        <f>H62*H94</f>
        <v>7.1392000000000009E-3</v>
      </c>
      <c r="I95" s="29">
        <f t="shared" si="3"/>
        <v>14.499715200000002</v>
      </c>
    </row>
    <row r="96" spans="1:9" ht="15.75" customHeight="1">
      <c r="A96" s="27" t="s">
        <v>57</v>
      </c>
      <c r="B96" s="195" t="s">
        <v>118</v>
      </c>
      <c r="C96" s="160"/>
      <c r="D96" s="160"/>
      <c r="E96" s="160"/>
      <c r="F96" s="160"/>
      <c r="G96" s="171"/>
      <c r="H96" s="30">
        <f>H94*H61*0.4</f>
        <v>6.2080000000000002E-4</v>
      </c>
      <c r="I96" s="29">
        <f t="shared" si="3"/>
        <v>1.2608448000000001</v>
      </c>
    </row>
    <row r="97" spans="1:9" ht="15.75" customHeight="1">
      <c r="A97" s="203" t="s">
        <v>119</v>
      </c>
      <c r="B97" s="160"/>
      <c r="C97" s="160"/>
      <c r="D97" s="160"/>
      <c r="E97" s="160"/>
      <c r="F97" s="160"/>
      <c r="G97" s="171"/>
      <c r="H97" s="41">
        <f t="shared" ref="H97:I97" si="4">SUM(H91:H96)</f>
        <v>6.3810000000000006E-2</v>
      </c>
      <c r="I97" s="42">
        <f t="shared" si="4"/>
        <v>129.59810999999999</v>
      </c>
    </row>
    <row r="98" spans="1:9" ht="15.75" customHeight="1">
      <c r="A98" s="177"/>
      <c r="B98" s="160"/>
      <c r="C98" s="160"/>
      <c r="D98" s="160"/>
      <c r="E98" s="160"/>
      <c r="F98" s="160"/>
      <c r="G98" s="160"/>
      <c r="H98" s="160"/>
      <c r="I98" s="171"/>
    </row>
    <row r="99" spans="1:9" ht="15.75" customHeight="1">
      <c r="A99" s="193" t="s">
        <v>120</v>
      </c>
      <c r="B99" s="160"/>
      <c r="C99" s="160"/>
      <c r="D99" s="160"/>
      <c r="E99" s="160"/>
      <c r="F99" s="160"/>
      <c r="G99" s="160"/>
      <c r="H99" s="160"/>
      <c r="I99" s="171"/>
    </row>
    <row r="100" spans="1:9" ht="15.75" customHeight="1">
      <c r="A100" s="193" t="s">
        <v>121</v>
      </c>
      <c r="B100" s="160"/>
      <c r="C100" s="160"/>
      <c r="D100" s="160"/>
      <c r="E100" s="160"/>
      <c r="F100" s="160"/>
      <c r="G100" s="160"/>
      <c r="H100" s="160"/>
      <c r="I100" s="171"/>
    </row>
    <row r="101" spans="1:9" ht="12.75" customHeight="1">
      <c r="A101" s="40" t="s">
        <v>122</v>
      </c>
      <c r="B101" s="202" t="s">
        <v>123</v>
      </c>
      <c r="C101" s="160"/>
      <c r="D101" s="160"/>
      <c r="E101" s="160"/>
      <c r="F101" s="160"/>
      <c r="G101" s="171"/>
      <c r="H101" s="40" t="s">
        <v>49</v>
      </c>
      <c r="I101" s="40" t="s">
        <v>50</v>
      </c>
    </row>
    <row r="102" spans="1:9" ht="15.75" customHeight="1">
      <c r="A102" s="27" t="s">
        <v>17</v>
      </c>
      <c r="B102" s="195" t="s">
        <v>240</v>
      </c>
      <c r="C102" s="160"/>
      <c r="D102" s="160"/>
      <c r="E102" s="160"/>
      <c r="F102" s="160"/>
      <c r="G102" s="171"/>
      <c r="H102" s="30">
        <v>8.3299999999999999E-2</v>
      </c>
      <c r="I102" s="29">
        <f t="shared" ref="I102:I109" si="5">H102*$I$34</f>
        <v>169.1823</v>
      </c>
    </row>
    <row r="103" spans="1:9" ht="15.75" customHeight="1">
      <c r="A103" s="27" t="s">
        <v>20</v>
      </c>
      <c r="B103" s="195" t="s">
        <v>125</v>
      </c>
      <c r="C103" s="160"/>
      <c r="D103" s="160"/>
      <c r="E103" s="160"/>
      <c r="F103" s="160"/>
      <c r="G103" s="171"/>
      <c r="H103" s="30">
        <f>5/30/12</f>
        <v>1.3888888888888888E-2</v>
      </c>
      <c r="I103" s="29">
        <f t="shared" si="5"/>
        <v>28.208333333333332</v>
      </c>
    </row>
    <row r="104" spans="1:9" ht="15.75" customHeight="1">
      <c r="A104" s="27" t="s">
        <v>23</v>
      </c>
      <c r="B104" s="195" t="s">
        <v>241</v>
      </c>
      <c r="C104" s="160"/>
      <c r="D104" s="160"/>
      <c r="E104" s="160"/>
      <c r="F104" s="160"/>
      <c r="G104" s="171"/>
      <c r="H104" s="30">
        <v>2.8999999999999998E-3</v>
      </c>
      <c r="I104" s="29">
        <f t="shared" si="5"/>
        <v>5.8898999999999999</v>
      </c>
    </row>
    <row r="105" spans="1:9" ht="15.75" customHeight="1">
      <c r="A105" s="27" t="s">
        <v>26</v>
      </c>
      <c r="B105" s="195" t="s">
        <v>127</v>
      </c>
      <c r="C105" s="160"/>
      <c r="D105" s="160"/>
      <c r="E105" s="160"/>
      <c r="F105" s="160"/>
      <c r="G105" s="171"/>
      <c r="H105" s="30">
        <v>2.0000000000000001E-4</v>
      </c>
      <c r="I105" s="29">
        <f t="shared" si="5"/>
        <v>0.40620000000000001</v>
      </c>
    </row>
    <row r="106" spans="1:9" ht="15.75" customHeight="1">
      <c r="A106" s="27" t="s">
        <v>55</v>
      </c>
      <c r="B106" s="195" t="s">
        <v>128</v>
      </c>
      <c r="C106" s="160"/>
      <c r="D106" s="160"/>
      <c r="E106" s="160"/>
      <c r="F106" s="160"/>
      <c r="G106" s="171"/>
      <c r="H106" s="30">
        <v>6.9999999999999999E-4</v>
      </c>
      <c r="I106" s="29">
        <f t="shared" si="5"/>
        <v>1.4217</v>
      </c>
    </row>
    <row r="107" spans="1:9" ht="15.75" customHeight="1">
      <c r="A107" s="27" t="s">
        <v>57</v>
      </c>
      <c r="B107" s="195" t="s">
        <v>129</v>
      </c>
      <c r="C107" s="160"/>
      <c r="D107" s="160"/>
      <c r="E107" s="160"/>
      <c r="F107" s="160"/>
      <c r="G107" s="171"/>
      <c r="H107" s="30">
        <v>2.8999999999999998E-3</v>
      </c>
      <c r="I107" s="29">
        <f t="shared" si="5"/>
        <v>5.8898999999999999</v>
      </c>
    </row>
    <row r="108" spans="1:9" ht="15.75" customHeight="1">
      <c r="A108" s="43" t="s">
        <v>70</v>
      </c>
      <c r="B108" s="195" t="s">
        <v>130</v>
      </c>
      <c r="C108" s="160"/>
      <c r="D108" s="160"/>
      <c r="E108" s="160"/>
      <c r="F108" s="160"/>
      <c r="G108" s="171"/>
      <c r="H108" s="30"/>
      <c r="I108" s="29">
        <f t="shared" si="5"/>
        <v>0</v>
      </c>
    </row>
    <row r="109" spans="1:9" ht="15.75" customHeight="1">
      <c r="A109" s="177" t="s">
        <v>131</v>
      </c>
      <c r="B109" s="160"/>
      <c r="C109" s="160"/>
      <c r="D109" s="160"/>
      <c r="E109" s="160"/>
      <c r="F109" s="160"/>
      <c r="G109" s="171"/>
      <c r="H109" s="32">
        <f>SUM(H102:H108)</f>
        <v>0.10388888888888889</v>
      </c>
      <c r="I109" s="34">
        <f t="shared" si="5"/>
        <v>210.99833333333333</v>
      </c>
    </row>
    <row r="110" spans="1:9" ht="15.75" customHeight="1">
      <c r="A110" s="199" t="s">
        <v>192</v>
      </c>
      <c r="B110" s="160"/>
      <c r="C110" s="160"/>
      <c r="D110" s="160"/>
      <c r="E110" s="160"/>
      <c r="F110" s="160"/>
      <c r="G110" s="160"/>
      <c r="H110" s="160"/>
      <c r="I110" s="171"/>
    </row>
    <row r="111" spans="1:9" ht="15.75" customHeight="1">
      <c r="A111" s="177"/>
      <c r="B111" s="160"/>
      <c r="C111" s="160"/>
      <c r="D111" s="160"/>
      <c r="E111" s="160"/>
      <c r="F111" s="160"/>
      <c r="G111" s="160"/>
      <c r="H111" s="160"/>
      <c r="I111" s="171"/>
    </row>
    <row r="112" spans="1:9" ht="15.75" customHeight="1">
      <c r="A112" s="193" t="s">
        <v>132</v>
      </c>
      <c r="B112" s="160"/>
      <c r="C112" s="160"/>
      <c r="D112" s="160"/>
      <c r="E112" s="160"/>
      <c r="F112" s="160"/>
      <c r="G112" s="160"/>
      <c r="H112" s="160"/>
      <c r="I112" s="171"/>
    </row>
    <row r="113" spans="1:12" ht="15.75" customHeight="1">
      <c r="A113" s="40" t="s">
        <v>133</v>
      </c>
      <c r="B113" s="202" t="s">
        <v>123</v>
      </c>
      <c r="C113" s="160"/>
      <c r="D113" s="160"/>
      <c r="E113" s="160"/>
      <c r="F113" s="160"/>
      <c r="G113" s="171"/>
      <c r="H113" s="40" t="s">
        <v>49</v>
      </c>
      <c r="I113" s="40" t="s">
        <v>50</v>
      </c>
    </row>
    <row r="114" spans="1:12" ht="15.75" customHeight="1">
      <c r="A114" s="27" t="s">
        <v>17</v>
      </c>
      <c r="B114" s="195" t="s">
        <v>134</v>
      </c>
      <c r="C114" s="160"/>
      <c r="D114" s="160"/>
      <c r="E114" s="160"/>
      <c r="F114" s="160"/>
      <c r="G114" s="171"/>
      <c r="H114" s="30"/>
      <c r="I114" s="29">
        <f t="shared" ref="I114:I115" si="6">H114*$I$34</f>
        <v>0</v>
      </c>
    </row>
    <row r="115" spans="1:12" ht="15.75" customHeight="1">
      <c r="A115" s="177" t="s">
        <v>135</v>
      </c>
      <c r="B115" s="160"/>
      <c r="C115" s="160"/>
      <c r="D115" s="160"/>
      <c r="E115" s="160"/>
      <c r="F115" s="160"/>
      <c r="G115" s="171"/>
      <c r="H115" s="32">
        <f>SUM(H114)</f>
        <v>0</v>
      </c>
      <c r="I115" s="29">
        <f t="shared" si="6"/>
        <v>0</v>
      </c>
    </row>
    <row r="116" spans="1:12" ht="15.75" customHeight="1">
      <c r="A116" s="194"/>
      <c r="B116" s="160"/>
      <c r="C116" s="160"/>
      <c r="D116" s="160"/>
      <c r="E116" s="160"/>
      <c r="F116" s="160"/>
      <c r="G116" s="160"/>
      <c r="H116" s="160"/>
      <c r="I116" s="171"/>
      <c r="L116" s="37"/>
    </row>
    <row r="117" spans="1:12" ht="15.75" customHeight="1">
      <c r="A117" s="193" t="s">
        <v>136</v>
      </c>
      <c r="B117" s="160"/>
      <c r="C117" s="160"/>
      <c r="D117" s="160"/>
      <c r="E117" s="160"/>
      <c r="F117" s="160"/>
      <c r="G117" s="160"/>
      <c r="H117" s="160"/>
      <c r="I117" s="171"/>
    </row>
    <row r="118" spans="1:12" ht="15.75" customHeight="1">
      <c r="A118" s="27">
        <v>4</v>
      </c>
      <c r="B118" s="197" t="s">
        <v>137</v>
      </c>
      <c r="C118" s="160"/>
      <c r="D118" s="160"/>
      <c r="E118" s="160"/>
      <c r="F118" s="160"/>
      <c r="G118" s="171"/>
      <c r="H118" s="27"/>
      <c r="I118" s="27" t="s">
        <v>50</v>
      </c>
    </row>
    <row r="119" spans="1:12" ht="15.75" customHeight="1">
      <c r="A119" s="27" t="s">
        <v>17</v>
      </c>
      <c r="B119" s="200" t="s">
        <v>138</v>
      </c>
      <c r="C119" s="160"/>
      <c r="D119" s="160"/>
      <c r="E119" s="160"/>
      <c r="F119" s="160"/>
      <c r="G119" s="171"/>
      <c r="H119" s="23" t="s">
        <v>97</v>
      </c>
      <c r="I119" s="33">
        <f>I109</f>
        <v>210.99833333333333</v>
      </c>
    </row>
    <row r="120" spans="1:12" ht="15.75" customHeight="1">
      <c r="A120" s="27" t="s">
        <v>20</v>
      </c>
      <c r="B120" s="200" t="s">
        <v>139</v>
      </c>
      <c r="C120" s="160"/>
      <c r="D120" s="160"/>
      <c r="E120" s="160"/>
      <c r="F120" s="160"/>
      <c r="G120" s="171"/>
      <c r="H120" s="23" t="s">
        <v>97</v>
      </c>
      <c r="I120" s="33">
        <f>I115</f>
        <v>0</v>
      </c>
    </row>
    <row r="121" spans="1:12" ht="15.75" customHeight="1">
      <c r="A121" s="193" t="s">
        <v>140</v>
      </c>
      <c r="B121" s="160"/>
      <c r="C121" s="160"/>
      <c r="D121" s="160"/>
      <c r="E121" s="160"/>
      <c r="F121" s="160"/>
      <c r="G121" s="160"/>
      <c r="H121" s="171"/>
      <c r="I121" s="31">
        <f>SUM(I119:I120)</f>
        <v>210.99833333333333</v>
      </c>
    </row>
    <row r="122" spans="1:12" ht="15.75" customHeight="1">
      <c r="A122" s="177"/>
      <c r="B122" s="160"/>
      <c r="C122" s="160"/>
      <c r="D122" s="160"/>
      <c r="E122" s="160"/>
      <c r="F122" s="160"/>
      <c r="G122" s="171"/>
      <c r="H122" s="32"/>
      <c r="I122" s="34"/>
    </row>
    <row r="123" spans="1:12" ht="15.75" customHeight="1">
      <c r="A123" s="193" t="s">
        <v>141</v>
      </c>
      <c r="B123" s="160"/>
      <c r="C123" s="160"/>
      <c r="D123" s="160"/>
      <c r="E123" s="160"/>
      <c r="F123" s="160"/>
      <c r="G123" s="160"/>
      <c r="H123" s="160"/>
      <c r="I123" s="171"/>
    </row>
    <row r="124" spans="1:12" ht="15.75" customHeight="1">
      <c r="A124" s="27">
        <v>5</v>
      </c>
      <c r="B124" s="197" t="s">
        <v>142</v>
      </c>
      <c r="C124" s="160"/>
      <c r="D124" s="160"/>
      <c r="E124" s="160"/>
      <c r="F124" s="160"/>
      <c r="G124" s="171"/>
      <c r="H124" s="27"/>
      <c r="I124" s="27" t="s">
        <v>144</v>
      </c>
    </row>
    <row r="125" spans="1:12" ht="15.75" customHeight="1">
      <c r="A125" s="27" t="s">
        <v>17</v>
      </c>
      <c r="B125" s="195" t="s">
        <v>145</v>
      </c>
      <c r="C125" s="160"/>
      <c r="D125" s="160"/>
      <c r="E125" s="160"/>
      <c r="F125" s="160"/>
      <c r="G125" s="171"/>
      <c r="H125" s="44">
        <f>'Uniformes e EPIs CM'!F61</f>
        <v>1208.01</v>
      </c>
      <c r="I125" s="29">
        <f t="shared" ref="I125:I127" si="7">H125/12</f>
        <v>100.6675</v>
      </c>
    </row>
    <row r="126" spans="1:12" ht="15.75" customHeight="1">
      <c r="A126" s="27" t="s">
        <v>20</v>
      </c>
      <c r="B126" s="195" t="s">
        <v>146</v>
      </c>
      <c r="C126" s="160"/>
      <c r="D126" s="160"/>
      <c r="E126" s="160"/>
      <c r="F126" s="160"/>
      <c r="G126" s="171"/>
      <c r="H126" s="44">
        <f>'Uniformes e EPIs CM'!F75</f>
        <v>695</v>
      </c>
      <c r="I126" s="29">
        <f t="shared" si="7"/>
        <v>57.916666666666664</v>
      </c>
    </row>
    <row r="127" spans="1:12" ht="15.75" customHeight="1">
      <c r="A127" s="27"/>
      <c r="B127" s="204"/>
      <c r="C127" s="160"/>
      <c r="D127" s="160"/>
      <c r="E127" s="160"/>
      <c r="F127" s="160"/>
      <c r="G127" s="171"/>
      <c r="H127" s="44"/>
      <c r="I127" s="29">
        <f t="shared" si="7"/>
        <v>0</v>
      </c>
    </row>
    <row r="128" spans="1:12" ht="15.75" customHeight="1">
      <c r="A128" s="193" t="s">
        <v>151</v>
      </c>
      <c r="B128" s="160"/>
      <c r="C128" s="160"/>
      <c r="D128" s="160"/>
      <c r="E128" s="160"/>
      <c r="F128" s="160"/>
      <c r="G128" s="160"/>
      <c r="H128" s="171"/>
      <c r="I128" s="31">
        <f>SUM(I125:I127)</f>
        <v>158.58416666666668</v>
      </c>
    </row>
    <row r="129" spans="1:9" ht="12.75" customHeight="1">
      <c r="A129" s="206" t="s">
        <v>242</v>
      </c>
      <c r="B129" s="175"/>
      <c r="C129" s="175"/>
      <c r="D129" s="175"/>
      <c r="E129" s="175"/>
      <c r="F129" s="175"/>
      <c r="G129" s="175"/>
      <c r="H129" s="175"/>
      <c r="I129" s="176"/>
    </row>
    <row r="130" spans="1:9" ht="15.75" customHeight="1">
      <c r="A130" s="178"/>
      <c r="B130" s="160"/>
      <c r="C130" s="160"/>
      <c r="D130" s="160"/>
      <c r="E130" s="160"/>
      <c r="F130" s="160"/>
      <c r="G130" s="160"/>
      <c r="H130" s="160"/>
      <c r="I130" s="171"/>
    </row>
    <row r="131" spans="1:9" ht="15.75" customHeight="1">
      <c r="A131" s="193" t="s">
        <v>153</v>
      </c>
      <c r="B131" s="160"/>
      <c r="C131" s="160"/>
      <c r="D131" s="160"/>
      <c r="E131" s="160"/>
      <c r="F131" s="160"/>
      <c r="G131" s="160"/>
      <c r="H131" s="160"/>
      <c r="I131" s="171"/>
    </row>
    <row r="132" spans="1:9" ht="15.75" customHeight="1">
      <c r="A132" s="27">
        <v>6</v>
      </c>
      <c r="B132" s="197" t="s">
        <v>154</v>
      </c>
      <c r="C132" s="160"/>
      <c r="D132" s="160"/>
      <c r="E132" s="160"/>
      <c r="F132" s="160"/>
      <c r="G132" s="171"/>
      <c r="H132" s="27" t="s">
        <v>49</v>
      </c>
      <c r="I132" s="27" t="s">
        <v>50</v>
      </c>
    </row>
    <row r="133" spans="1:9" ht="15.75" customHeight="1">
      <c r="A133" s="27" t="s">
        <v>17</v>
      </c>
      <c r="B133" s="195" t="s">
        <v>155</v>
      </c>
      <c r="C133" s="160"/>
      <c r="D133" s="160"/>
      <c r="E133" s="160"/>
      <c r="F133" s="160"/>
      <c r="G133" s="171"/>
      <c r="H133" s="45">
        <v>7.0000000000000007E-2</v>
      </c>
      <c r="I133" s="29">
        <f>H133*I153</f>
        <v>333.20592270000003</v>
      </c>
    </row>
    <row r="134" spans="1:9" ht="15.75" customHeight="1">
      <c r="A134" s="27" t="s">
        <v>20</v>
      </c>
      <c r="B134" s="195" t="s">
        <v>156</v>
      </c>
      <c r="C134" s="160"/>
      <c r="D134" s="160"/>
      <c r="E134" s="160"/>
      <c r="F134" s="160"/>
      <c r="G134" s="171"/>
      <c r="H134" s="45">
        <v>0.06</v>
      </c>
      <c r="I134" s="29">
        <f>H134*(I133+I153)</f>
        <v>305.59743196199997</v>
      </c>
    </row>
    <row r="135" spans="1:9" ht="15.75" customHeight="1">
      <c r="A135" s="27" t="s">
        <v>23</v>
      </c>
      <c r="B135" s="197" t="s">
        <v>157</v>
      </c>
      <c r="C135" s="160"/>
      <c r="D135" s="160"/>
      <c r="E135" s="160"/>
      <c r="F135" s="160"/>
      <c r="G135" s="171"/>
      <c r="H135" s="30"/>
      <c r="I135" s="46"/>
    </row>
    <row r="136" spans="1:9" ht="15.75" customHeight="1">
      <c r="A136" s="27" t="s">
        <v>158</v>
      </c>
      <c r="B136" s="195" t="s">
        <v>159</v>
      </c>
      <c r="C136" s="160"/>
      <c r="D136" s="160"/>
      <c r="E136" s="160"/>
      <c r="F136" s="160"/>
      <c r="G136" s="171"/>
      <c r="H136" s="45">
        <v>1.6500000000000001E-2</v>
      </c>
      <c r="I136" s="29">
        <f t="shared" ref="I136:I140" si="8">H136*$I$155</f>
        <v>101.51757000000001</v>
      </c>
    </row>
    <row r="137" spans="1:9" ht="15.75" customHeight="1">
      <c r="A137" s="27" t="s">
        <v>160</v>
      </c>
      <c r="B137" s="195" t="s">
        <v>161</v>
      </c>
      <c r="C137" s="160"/>
      <c r="D137" s="160"/>
      <c r="E137" s="160"/>
      <c r="F137" s="160"/>
      <c r="G137" s="171"/>
      <c r="H137" s="45">
        <v>7.5999999999999998E-2</v>
      </c>
      <c r="I137" s="29">
        <f t="shared" si="8"/>
        <v>467.59607999999997</v>
      </c>
    </row>
    <row r="138" spans="1:9" ht="15.75" customHeight="1">
      <c r="A138" s="27" t="s">
        <v>162</v>
      </c>
      <c r="B138" s="195" t="s">
        <v>243</v>
      </c>
      <c r="C138" s="160"/>
      <c r="D138" s="160"/>
      <c r="E138" s="160"/>
      <c r="F138" s="160"/>
      <c r="G138" s="171"/>
      <c r="H138" s="45">
        <v>0</v>
      </c>
      <c r="I138" s="29">
        <f t="shared" si="8"/>
        <v>0</v>
      </c>
    </row>
    <row r="139" spans="1:9" ht="15.75" customHeight="1">
      <c r="A139" s="27" t="s">
        <v>164</v>
      </c>
      <c r="B139" s="195" t="s">
        <v>165</v>
      </c>
      <c r="C139" s="160"/>
      <c r="D139" s="160"/>
      <c r="E139" s="160"/>
      <c r="F139" s="160"/>
      <c r="G139" s="171"/>
      <c r="H139" s="45">
        <v>0</v>
      </c>
      <c r="I139" s="29">
        <f t="shared" si="8"/>
        <v>0</v>
      </c>
    </row>
    <row r="140" spans="1:9" ht="15.75" customHeight="1">
      <c r="A140" s="27" t="s">
        <v>166</v>
      </c>
      <c r="B140" s="195" t="s">
        <v>167</v>
      </c>
      <c r="C140" s="160"/>
      <c r="D140" s="160"/>
      <c r="E140" s="160"/>
      <c r="F140" s="160"/>
      <c r="G140" s="171"/>
      <c r="H140" s="45">
        <v>0.03</v>
      </c>
      <c r="I140" s="29">
        <f t="shared" si="8"/>
        <v>184.57739999999998</v>
      </c>
    </row>
    <row r="141" spans="1:9" ht="15.75" customHeight="1">
      <c r="A141" s="193" t="s">
        <v>168</v>
      </c>
      <c r="B141" s="160"/>
      <c r="C141" s="160"/>
      <c r="D141" s="160"/>
      <c r="E141" s="160"/>
      <c r="F141" s="160"/>
      <c r="G141" s="171"/>
      <c r="H141" s="47">
        <f t="shared" ref="H141:I141" si="9">SUM(H133:H140)</f>
        <v>0.25250000000000006</v>
      </c>
      <c r="I141" s="31">
        <f t="shared" si="9"/>
        <v>1392.4944046619999</v>
      </c>
    </row>
    <row r="142" spans="1:9" ht="15.75" customHeight="1">
      <c r="A142" s="206" t="s">
        <v>244</v>
      </c>
      <c r="B142" s="175"/>
      <c r="C142" s="175"/>
      <c r="D142" s="175"/>
      <c r="E142" s="175"/>
      <c r="F142" s="175"/>
      <c r="G142" s="175"/>
      <c r="H142" s="175"/>
      <c r="I142" s="176"/>
    </row>
    <row r="143" spans="1:9" ht="15.75" customHeight="1">
      <c r="A143" s="207" t="s">
        <v>245</v>
      </c>
      <c r="B143" s="188"/>
      <c r="C143" s="188"/>
      <c r="D143" s="188"/>
      <c r="E143" s="188"/>
      <c r="F143" s="188"/>
      <c r="G143" s="188"/>
      <c r="H143" s="188"/>
      <c r="I143" s="189"/>
    </row>
    <row r="144" spans="1:9" ht="60" customHeight="1">
      <c r="A144" s="208" t="s">
        <v>246</v>
      </c>
      <c r="B144" s="188"/>
      <c r="C144" s="188"/>
      <c r="D144" s="188"/>
      <c r="E144" s="188"/>
      <c r="F144" s="188"/>
      <c r="G144" s="188"/>
      <c r="H144" s="188"/>
      <c r="I144" s="189"/>
    </row>
    <row r="145" spans="1:9" ht="15.75" customHeight="1">
      <c r="A145" s="209"/>
      <c r="B145" s="191"/>
      <c r="C145" s="191"/>
      <c r="D145" s="191"/>
      <c r="E145" s="191"/>
      <c r="F145" s="191"/>
      <c r="G145" s="191"/>
      <c r="H145" s="191"/>
      <c r="I145" s="192"/>
    </row>
    <row r="146" spans="1:9" ht="15.75" customHeight="1">
      <c r="A146" s="193" t="s">
        <v>172</v>
      </c>
      <c r="B146" s="160"/>
      <c r="C146" s="160"/>
      <c r="D146" s="160"/>
      <c r="E146" s="160"/>
      <c r="F146" s="160"/>
      <c r="G146" s="160"/>
      <c r="H146" s="160"/>
      <c r="I146" s="171"/>
    </row>
    <row r="147" spans="1:9" ht="15.75" customHeight="1">
      <c r="A147" s="177" t="s">
        <v>173</v>
      </c>
      <c r="B147" s="160"/>
      <c r="C147" s="160"/>
      <c r="D147" s="160"/>
      <c r="E147" s="160"/>
      <c r="F147" s="160"/>
      <c r="G147" s="160"/>
      <c r="H147" s="171"/>
      <c r="I147" s="27" t="s">
        <v>50</v>
      </c>
    </row>
    <row r="148" spans="1:9" ht="15.75" customHeight="1">
      <c r="A148" s="23" t="s">
        <v>17</v>
      </c>
      <c r="B148" s="195" t="str">
        <f>A26</f>
        <v>MÓDULO 1 – COMPOSIÇÃO DA REMUNERAÇÃO</v>
      </c>
      <c r="C148" s="160"/>
      <c r="D148" s="160"/>
      <c r="E148" s="160"/>
      <c r="F148" s="160"/>
      <c r="G148" s="160"/>
      <c r="H148" s="171"/>
      <c r="I148" s="29">
        <f>I34</f>
        <v>2031</v>
      </c>
    </row>
    <row r="149" spans="1:9" ht="15.75" customHeight="1">
      <c r="A149" s="23" t="s">
        <v>20</v>
      </c>
      <c r="B149" s="195" t="str">
        <f>A39</f>
        <v>MÓDULO 2 – ENCARGOS E BENEFÍCIOS ANUAIS, MENSAIS E DIÁRIOS</v>
      </c>
      <c r="C149" s="160"/>
      <c r="D149" s="160"/>
      <c r="E149" s="160"/>
      <c r="F149" s="160"/>
      <c r="G149" s="160"/>
      <c r="H149" s="171"/>
      <c r="I149" s="29">
        <f>I87</f>
        <v>2229.904</v>
      </c>
    </row>
    <row r="150" spans="1:9" ht="15.75" customHeight="1">
      <c r="A150" s="23" t="s">
        <v>23</v>
      </c>
      <c r="B150" s="195" t="str">
        <f>A89</f>
        <v>MÓDULO 3 – PROVISÃO  PARA RESCISÃO</v>
      </c>
      <c r="C150" s="160"/>
      <c r="D150" s="160"/>
      <c r="E150" s="160"/>
      <c r="F150" s="160"/>
      <c r="G150" s="160"/>
      <c r="H150" s="171"/>
      <c r="I150" s="29">
        <f>I97</f>
        <v>129.59810999999999</v>
      </c>
    </row>
    <row r="151" spans="1:9" ht="15.75" customHeight="1">
      <c r="A151" s="23" t="s">
        <v>26</v>
      </c>
      <c r="B151" s="195" t="str">
        <f>A99</f>
        <v>MÓDULO 4 – CUSTO DE REPOSIÇÃO DO PROFISSIONAL AUSENTE</v>
      </c>
      <c r="C151" s="160"/>
      <c r="D151" s="160"/>
      <c r="E151" s="160"/>
      <c r="F151" s="160"/>
      <c r="G151" s="160"/>
      <c r="H151" s="171"/>
      <c r="I151" s="29">
        <f>I121</f>
        <v>210.99833333333333</v>
      </c>
    </row>
    <row r="152" spans="1:9" ht="15.75" customHeight="1">
      <c r="A152" s="23" t="s">
        <v>55</v>
      </c>
      <c r="B152" s="195" t="str">
        <f>A123</f>
        <v>MÓDULO 5 – INSUMOS DA MÃO DE OBRA</v>
      </c>
      <c r="C152" s="160"/>
      <c r="D152" s="160"/>
      <c r="E152" s="160"/>
      <c r="F152" s="160"/>
      <c r="G152" s="160"/>
      <c r="H152" s="171"/>
      <c r="I152" s="29">
        <f>I128</f>
        <v>158.58416666666668</v>
      </c>
    </row>
    <row r="153" spans="1:9" ht="15.75" customHeight="1">
      <c r="A153" s="27"/>
      <c r="B153" s="197" t="s">
        <v>174</v>
      </c>
      <c r="C153" s="160"/>
      <c r="D153" s="160"/>
      <c r="E153" s="160"/>
      <c r="F153" s="160"/>
      <c r="G153" s="160"/>
      <c r="H153" s="171"/>
      <c r="I153" s="34">
        <f>SUM(I148:I152)</f>
        <v>4760.0846099999999</v>
      </c>
    </row>
    <row r="154" spans="1:9" ht="15.75" customHeight="1">
      <c r="A154" s="23" t="s">
        <v>57</v>
      </c>
      <c r="B154" s="195" t="str">
        <f>A131</f>
        <v>MÓDULO 6 – CUSTOS INDIRETOS, TRIBUTOS E LUCRO</v>
      </c>
      <c r="C154" s="160"/>
      <c r="D154" s="160"/>
      <c r="E154" s="160"/>
      <c r="F154" s="160"/>
      <c r="G154" s="160"/>
      <c r="H154" s="171"/>
      <c r="I154" s="29">
        <f>I141</f>
        <v>1392.4944046619999</v>
      </c>
    </row>
    <row r="155" spans="1:9" ht="15.75" customHeight="1">
      <c r="A155" s="193" t="s">
        <v>175</v>
      </c>
      <c r="B155" s="160"/>
      <c r="C155" s="160"/>
      <c r="D155" s="160"/>
      <c r="E155" s="160"/>
      <c r="F155" s="160"/>
      <c r="G155" s="160"/>
      <c r="H155" s="171"/>
      <c r="I155" s="31">
        <f>ROUND(IFERROR(I153+I133+I134,"")/(1-SUM(H136:H140)),2)</f>
        <v>6152.58</v>
      </c>
    </row>
    <row r="156" spans="1:9" ht="15.75" customHeight="1">
      <c r="A156" s="193" t="s">
        <v>176</v>
      </c>
      <c r="B156" s="160"/>
      <c r="C156" s="160"/>
      <c r="D156" s="160"/>
      <c r="E156" s="160"/>
      <c r="F156" s="160"/>
      <c r="G156" s="160"/>
      <c r="H156" s="171"/>
      <c r="I156" s="48">
        <f>I155*G11</f>
        <v>12305.16</v>
      </c>
    </row>
    <row r="157" spans="1:9" ht="15.75" customHeight="1">
      <c r="A157" s="193" t="s">
        <v>198</v>
      </c>
      <c r="B157" s="160"/>
      <c r="C157" s="160"/>
      <c r="D157" s="160"/>
      <c r="E157" s="160"/>
      <c r="F157" s="160"/>
      <c r="G157" s="160"/>
      <c r="H157" s="171"/>
      <c r="I157" s="49">
        <f>I156*12</f>
        <v>147661.91999999998</v>
      </c>
    </row>
    <row r="158" spans="1:9" ht="15.75" customHeight="1">
      <c r="A158" s="193" t="s">
        <v>178</v>
      </c>
      <c r="B158" s="160"/>
      <c r="C158" s="160"/>
      <c r="D158" s="160"/>
      <c r="E158" s="160"/>
      <c r="F158" s="160"/>
      <c r="G158" s="160"/>
      <c r="H158" s="171"/>
      <c r="I158" s="49">
        <f>I156*24</f>
        <v>295323.83999999997</v>
      </c>
    </row>
    <row r="159" spans="1:9" ht="15.75" customHeight="1"/>
    <row r="160" spans="1:9"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3">
    <mergeCell ref="B101:G101"/>
    <mergeCell ref="B102:G102"/>
    <mergeCell ref="B103:G103"/>
    <mergeCell ref="B104:G104"/>
    <mergeCell ref="B105:G105"/>
    <mergeCell ref="B106:G106"/>
    <mergeCell ref="B107:G107"/>
    <mergeCell ref="A78:I78"/>
    <mergeCell ref="A79:I79"/>
    <mergeCell ref="A80:I80"/>
    <mergeCell ref="A81:I81"/>
    <mergeCell ref="A82:I82"/>
    <mergeCell ref="B83:G83"/>
    <mergeCell ref="B84:G84"/>
    <mergeCell ref="B85:G85"/>
    <mergeCell ref="B86:G86"/>
    <mergeCell ref="B69:G69"/>
    <mergeCell ref="B70:G70"/>
    <mergeCell ref="B71:G71"/>
    <mergeCell ref="B72:G72"/>
    <mergeCell ref="B73:G73"/>
    <mergeCell ref="B74:G74"/>
    <mergeCell ref="B75:G75"/>
    <mergeCell ref="A76:H76"/>
    <mergeCell ref="A77:I77"/>
    <mergeCell ref="B60:G60"/>
    <mergeCell ref="B61:G61"/>
    <mergeCell ref="A62:G62"/>
    <mergeCell ref="A63:I63"/>
    <mergeCell ref="A64:I64"/>
    <mergeCell ref="A65:I65"/>
    <mergeCell ref="A66:I66"/>
    <mergeCell ref="A67:I67"/>
    <mergeCell ref="A68:I68"/>
    <mergeCell ref="A144:I144"/>
    <mergeCell ref="A145:I145"/>
    <mergeCell ref="A146:I146"/>
    <mergeCell ref="A147:H147"/>
    <mergeCell ref="B148:H148"/>
    <mergeCell ref="B149:H149"/>
    <mergeCell ref="A157:H157"/>
    <mergeCell ref="A158:H158"/>
    <mergeCell ref="B150:H150"/>
    <mergeCell ref="B151:H151"/>
    <mergeCell ref="B152:H152"/>
    <mergeCell ref="B153:H153"/>
    <mergeCell ref="B154:H154"/>
    <mergeCell ref="A155:H155"/>
    <mergeCell ref="A156:H156"/>
    <mergeCell ref="B135:G135"/>
    <mergeCell ref="B136:G136"/>
    <mergeCell ref="B137:G137"/>
    <mergeCell ref="B138:G138"/>
    <mergeCell ref="B139:G139"/>
    <mergeCell ref="B140:G140"/>
    <mergeCell ref="A141:G141"/>
    <mergeCell ref="A142:I142"/>
    <mergeCell ref="A143:I143"/>
    <mergeCell ref="B126:G126"/>
    <mergeCell ref="B127:G127"/>
    <mergeCell ref="A128:H128"/>
    <mergeCell ref="A129:I129"/>
    <mergeCell ref="A130:I130"/>
    <mergeCell ref="A131:I131"/>
    <mergeCell ref="B132:G132"/>
    <mergeCell ref="B133:G133"/>
    <mergeCell ref="B134:G134"/>
    <mergeCell ref="A117:I117"/>
    <mergeCell ref="B118:G118"/>
    <mergeCell ref="B119:G119"/>
    <mergeCell ref="B120:G120"/>
    <mergeCell ref="A121:H121"/>
    <mergeCell ref="A122:G122"/>
    <mergeCell ref="A123:I123"/>
    <mergeCell ref="B124:G124"/>
    <mergeCell ref="B125:G125"/>
    <mergeCell ref="B108:G108"/>
    <mergeCell ref="A109:G109"/>
    <mergeCell ref="A110:I110"/>
    <mergeCell ref="A111:I111"/>
    <mergeCell ref="A112:I112"/>
    <mergeCell ref="B113:G113"/>
    <mergeCell ref="B114:G114"/>
    <mergeCell ref="A115:G115"/>
    <mergeCell ref="A116:I116"/>
    <mergeCell ref="B92:G92"/>
    <mergeCell ref="B93:G93"/>
    <mergeCell ref="B94:G94"/>
    <mergeCell ref="B95:G95"/>
    <mergeCell ref="B96:G96"/>
    <mergeCell ref="A97:G97"/>
    <mergeCell ref="A98:I98"/>
    <mergeCell ref="A99:I99"/>
    <mergeCell ref="A100:I100"/>
    <mergeCell ref="B41:G41"/>
    <mergeCell ref="B42:G42"/>
    <mergeCell ref="B43:G43"/>
    <mergeCell ref="A44:G44"/>
    <mergeCell ref="A87:H87"/>
    <mergeCell ref="A88:I88"/>
    <mergeCell ref="A89:I89"/>
    <mergeCell ref="B90:G90"/>
    <mergeCell ref="B91:G91"/>
    <mergeCell ref="B45:G45"/>
    <mergeCell ref="A46:G46"/>
    <mergeCell ref="A47:I47"/>
    <mergeCell ref="A48:I48"/>
    <mergeCell ref="A49:I49"/>
    <mergeCell ref="A50:I50"/>
    <mergeCell ref="A51:I51"/>
    <mergeCell ref="A52:I52"/>
    <mergeCell ref="B53:G53"/>
    <mergeCell ref="B54:G54"/>
    <mergeCell ref="B55:G55"/>
    <mergeCell ref="B56:G56"/>
    <mergeCell ref="B57:G57"/>
    <mergeCell ref="B58:G58"/>
    <mergeCell ref="B59:G59"/>
    <mergeCell ref="B33:G33"/>
    <mergeCell ref="A34:H34"/>
    <mergeCell ref="J34:J35"/>
    <mergeCell ref="A35:I35"/>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ageMargins left="0.25" right="0.25" top="0.75" bottom="0.75" header="0" footer="0"/>
  <pageSetup paperSize="9" fitToHeight="0" orientation="portrait"/>
</worksheet>
</file>

<file path=xl/worksheets/sheet7.xml><?xml version="1.0" encoding="utf-8"?>
<worksheet xmlns="http://schemas.openxmlformats.org/spreadsheetml/2006/main" xmlns:r="http://schemas.openxmlformats.org/officeDocument/2006/relationships">
  <sheetPr>
    <pageSetUpPr fitToPage="1"/>
  </sheetPr>
  <dimension ref="A1:Z1000"/>
  <sheetViews>
    <sheetView workbookViewId="0">
      <selection sqref="A1:I1"/>
    </sheetView>
  </sheetViews>
  <sheetFormatPr defaultColWidth="14.42578125" defaultRowHeight="15" customHeight="1"/>
  <cols>
    <col min="1" max="2" width="8.7109375" customWidth="1"/>
    <col min="3" max="3" width="13.5703125" customWidth="1"/>
    <col min="4" max="7" width="8.7109375" customWidth="1"/>
    <col min="8" max="8" width="12.140625" customWidth="1"/>
    <col min="9" max="9" width="81.85546875" customWidth="1"/>
    <col min="10" max="26" width="8.7109375" customWidth="1"/>
  </cols>
  <sheetData>
    <row r="1" spans="1:26">
      <c r="A1" s="165" t="s">
        <v>247</v>
      </c>
      <c r="B1" s="166"/>
      <c r="C1" s="166"/>
      <c r="D1" s="166"/>
      <c r="E1" s="166"/>
      <c r="F1" s="166"/>
      <c r="G1" s="166"/>
      <c r="H1" s="166"/>
      <c r="I1" s="167"/>
    </row>
    <row r="2" spans="1:26">
      <c r="A2" s="168"/>
      <c r="B2" s="163"/>
      <c r="C2" s="163"/>
      <c r="D2" s="163"/>
      <c r="E2" s="163"/>
      <c r="F2" s="163"/>
      <c r="G2" s="163"/>
      <c r="H2" s="163"/>
      <c r="I2" s="169"/>
    </row>
    <row r="3" spans="1:26">
      <c r="A3" s="170" t="s">
        <v>16</v>
      </c>
      <c r="B3" s="160"/>
      <c r="C3" s="160"/>
      <c r="D3" s="160"/>
      <c r="E3" s="160"/>
      <c r="F3" s="160"/>
      <c r="G3" s="160"/>
      <c r="H3" s="160"/>
      <c r="I3" s="171"/>
    </row>
    <row r="4" spans="1:26">
      <c r="A4" s="19" t="s">
        <v>17</v>
      </c>
      <c r="B4" s="172" t="s">
        <v>18</v>
      </c>
      <c r="C4" s="160"/>
      <c r="D4" s="160"/>
      <c r="E4" s="160"/>
      <c r="F4" s="160"/>
      <c r="G4" s="160"/>
      <c r="H4" s="171"/>
      <c r="I4" s="19" t="s">
        <v>19</v>
      </c>
    </row>
    <row r="5" spans="1:26">
      <c r="A5" s="19" t="s">
        <v>20</v>
      </c>
      <c r="B5" s="172" t="s">
        <v>21</v>
      </c>
      <c r="C5" s="160"/>
      <c r="D5" s="160"/>
      <c r="E5" s="160"/>
      <c r="F5" s="160"/>
      <c r="G5" s="160"/>
      <c r="H5" s="171"/>
      <c r="I5" s="20" t="s">
        <v>22</v>
      </c>
    </row>
    <row r="6" spans="1:26">
      <c r="A6" s="19" t="s">
        <v>23</v>
      </c>
      <c r="B6" s="172" t="s">
        <v>24</v>
      </c>
      <c r="C6" s="160"/>
      <c r="D6" s="160"/>
      <c r="E6" s="160"/>
      <c r="F6" s="160"/>
      <c r="G6" s="160"/>
      <c r="H6" s="171"/>
      <c r="I6" s="51" t="s">
        <v>25</v>
      </c>
    </row>
    <row r="7" spans="1:26">
      <c r="A7" s="19" t="s">
        <v>26</v>
      </c>
      <c r="B7" s="172" t="s">
        <v>27</v>
      </c>
      <c r="C7" s="160"/>
      <c r="D7" s="160"/>
      <c r="E7" s="160"/>
      <c r="F7" s="160"/>
      <c r="G7" s="160"/>
      <c r="H7" s="171"/>
      <c r="I7" s="19">
        <v>24</v>
      </c>
    </row>
    <row r="8" spans="1:26">
      <c r="A8" s="173"/>
      <c r="B8" s="160"/>
      <c r="C8" s="160"/>
      <c r="D8" s="160"/>
      <c r="E8" s="160"/>
      <c r="F8" s="160"/>
      <c r="G8" s="160"/>
      <c r="H8" s="160"/>
      <c r="I8" s="171"/>
    </row>
    <row r="9" spans="1:26">
      <c r="A9" s="170" t="s">
        <v>28</v>
      </c>
      <c r="B9" s="160"/>
      <c r="C9" s="160"/>
      <c r="D9" s="160"/>
      <c r="E9" s="160"/>
      <c r="F9" s="160"/>
      <c r="G9" s="160"/>
      <c r="H9" s="160"/>
      <c r="I9" s="171"/>
    </row>
    <row r="10" spans="1:26">
      <c r="A10" s="174" t="s">
        <v>29</v>
      </c>
      <c r="B10" s="175"/>
      <c r="C10" s="176"/>
      <c r="D10" s="177" t="s">
        <v>30</v>
      </c>
      <c r="E10" s="160"/>
      <c r="F10" s="171"/>
      <c r="G10" s="178" t="s">
        <v>31</v>
      </c>
      <c r="H10" s="160"/>
      <c r="I10" s="171"/>
    </row>
    <row r="11" spans="1:26" ht="32.25" customHeight="1">
      <c r="A11" s="214" t="s">
        <v>248</v>
      </c>
      <c r="B11" s="166"/>
      <c r="C11" s="215"/>
      <c r="D11" s="182" t="s">
        <v>249</v>
      </c>
      <c r="E11" s="180"/>
      <c r="F11" s="181"/>
      <c r="G11" s="182">
        <v>1</v>
      </c>
      <c r="H11" s="180"/>
      <c r="I11" s="183"/>
      <c r="J11" s="21"/>
      <c r="K11" s="21"/>
      <c r="L11" s="21"/>
      <c r="M11" s="21"/>
      <c r="N11" s="21"/>
      <c r="O11" s="21"/>
      <c r="P11" s="21"/>
      <c r="Q11" s="21"/>
      <c r="R11" s="21"/>
      <c r="S11" s="21"/>
      <c r="T11" s="21"/>
      <c r="U11" s="21"/>
      <c r="V11" s="21"/>
      <c r="W11" s="21"/>
      <c r="X11" s="21"/>
      <c r="Y11" s="21"/>
      <c r="Z11" s="21"/>
    </row>
    <row r="12" spans="1:26" ht="13.5" customHeight="1">
      <c r="A12" s="184"/>
      <c r="B12" s="185"/>
      <c r="C12" s="185"/>
      <c r="D12" s="185"/>
      <c r="E12" s="185"/>
      <c r="F12" s="185"/>
      <c r="G12" s="185"/>
      <c r="H12" s="185"/>
      <c r="I12" s="186"/>
    </row>
    <row r="13" spans="1:26" ht="30.75" customHeight="1">
      <c r="A13" s="187" t="s">
        <v>34</v>
      </c>
      <c r="B13" s="188"/>
      <c r="C13" s="188"/>
      <c r="D13" s="188"/>
      <c r="E13" s="188"/>
      <c r="F13" s="188"/>
      <c r="G13" s="188"/>
      <c r="H13" s="188"/>
      <c r="I13" s="189"/>
    </row>
    <row r="14" spans="1:26" ht="12.75" customHeight="1">
      <c r="A14" s="190"/>
      <c r="B14" s="191"/>
      <c r="C14" s="191"/>
      <c r="D14" s="191"/>
      <c r="E14" s="191"/>
      <c r="F14" s="191"/>
      <c r="G14" s="191"/>
      <c r="H14" s="191"/>
      <c r="I14" s="192"/>
    </row>
    <row r="15" spans="1:26">
      <c r="A15" s="193" t="s">
        <v>35</v>
      </c>
      <c r="B15" s="160"/>
      <c r="C15" s="160"/>
      <c r="D15" s="160"/>
      <c r="E15" s="160"/>
      <c r="F15" s="160"/>
      <c r="G15" s="160"/>
      <c r="H15" s="160"/>
      <c r="I15" s="171"/>
    </row>
    <row r="16" spans="1:26">
      <c r="A16" s="194"/>
      <c r="B16" s="160"/>
      <c r="C16" s="160"/>
      <c r="D16" s="160"/>
      <c r="E16" s="160"/>
      <c r="F16" s="160"/>
      <c r="G16" s="160"/>
      <c r="H16" s="160"/>
      <c r="I16" s="171"/>
      <c r="J16" s="22"/>
      <c r="K16" s="22"/>
      <c r="L16" s="22"/>
      <c r="M16" s="22"/>
      <c r="N16" s="22"/>
      <c r="O16" s="22"/>
      <c r="P16" s="22"/>
      <c r="Q16" s="22"/>
      <c r="R16" s="22"/>
      <c r="S16" s="22"/>
      <c r="T16" s="22"/>
      <c r="U16" s="22"/>
      <c r="V16" s="22"/>
      <c r="W16" s="22"/>
      <c r="X16" s="22"/>
      <c r="Y16" s="22"/>
      <c r="Z16" s="22"/>
    </row>
    <row r="17" spans="1:26">
      <c r="A17" s="170" t="s">
        <v>36</v>
      </c>
      <c r="B17" s="160"/>
      <c r="C17" s="160"/>
      <c r="D17" s="160"/>
      <c r="E17" s="160"/>
      <c r="F17" s="160"/>
      <c r="G17" s="160"/>
      <c r="H17" s="160"/>
      <c r="I17" s="171"/>
      <c r="J17" s="22"/>
      <c r="K17" s="22"/>
      <c r="L17" s="22"/>
      <c r="M17" s="22"/>
      <c r="N17" s="22"/>
      <c r="O17" s="22"/>
      <c r="P17" s="22"/>
      <c r="Q17" s="22"/>
      <c r="R17" s="22"/>
      <c r="S17" s="22"/>
      <c r="T17" s="22"/>
      <c r="U17" s="22"/>
      <c r="V17" s="22"/>
      <c r="W17" s="22"/>
      <c r="X17" s="22"/>
      <c r="Y17" s="22"/>
      <c r="Z17" s="22"/>
    </row>
    <row r="18" spans="1:26" ht="36">
      <c r="A18" s="23">
        <v>1</v>
      </c>
      <c r="B18" s="195" t="s">
        <v>37</v>
      </c>
      <c r="C18" s="160"/>
      <c r="D18" s="160"/>
      <c r="E18" s="160"/>
      <c r="F18" s="160"/>
      <c r="G18" s="160"/>
      <c r="H18" s="171"/>
      <c r="I18" s="24" t="s">
        <v>231</v>
      </c>
    </row>
    <row r="19" spans="1:26">
      <c r="A19" s="23">
        <v>2</v>
      </c>
      <c r="B19" s="195" t="s">
        <v>39</v>
      </c>
      <c r="C19" s="160"/>
      <c r="D19" s="160"/>
      <c r="E19" s="160"/>
      <c r="F19" s="160"/>
      <c r="G19" s="160"/>
      <c r="H19" s="171"/>
      <c r="I19" s="25" t="s">
        <v>250</v>
      </c>
    </row>
    <row r="20" spans="1:26">
      <c r="A20" s="23">
        <v>3</v>
      </c>
      <c r="B20" s="195" t="s">
        <v>40</v>
      </c>
      <c r="C20" s="160"/>
      <c r="D20" s="160"/>
      <c r="E20" s="160"/>
      <c r="F20" s="160"/>
      <c r="G20" s="160"/>
      <c r="H20" s="171"/>
      <c r="I20" s="25">
        <v>2404</v>
      </c>
    </row>
    <row r="21" spans="1:26" ht="15.75" customHeight="1">
      <c r="A21" s="23">
        <v>5</v>
      </c>
      <c r="B21" s="195" t="s">
        <v>41</v>
      </c>
      <c r="C21" s="160"/>
      <c r="D21" s="160"/>
      <c r="E21" s="160"/>
      <c r="F21" s="160"/>
      <c r="G21" s="160"/>
      <c r="H21" s="171"/>
      <c r="I21" s="24" t="s">
        <v>183</v>
      </c>
    </row>
    <row r="22" spans="1:26" ht="15.75" customHeight="1">
      <c r="A22" s="23">
        <v>6</v>
      </c>
      <c r="B22" s="195" t="s">
        <v>43</v>
      </c>
      <c r="C22" s="160"/>
      <c r="D22" s="160"/>
      <c r="E22" s="160"/>
      <c r="F22" s="160"/>
      <c r="G22" s="160"/>
      <c r="H22" s="171"/>
      <c r="I22" s="51" t="s">
        <v>25</v>
      </c>
    </row>
    <row r="23" spans="1:26" ht="15.75" customHeight="1">
      <c r="A23" s="23">
        <v>7</v>
      </c>
      <c r="B23" s="195" t="s">
        <v>44</v>
      </c>
      <c r="C23" s="160"/>
      <c r="D23" s="160"/>
      <c r="E23" s="160"/>
      <c r="F23" s="160"/>
      <c r="G23" s="160"/>
      <c r="H23" s="171"/>
      <c r="I23" s="26" t="s">
        <v>45</v>
      </c>
    </row>
    <row r="24" spans="1:26" ht="15.75" customHeight="1">
      <c r="A24" s="23">
        <v>8</v>
      </c>
      <c r="B24" s="195" t="s">
        <v>46</v>
      </c>
      <c r="C24" s="160"/>
      <c r="D24" s="160"/>
      <c r="E24" s="160"/>
      <c r="F24" s="160"/>
      <c r="G24" s="160"/>
      <c r="H24" s="171"/>
      <c r="I24" s="25">
        <v>1621</v>
      </c>
    </row>
    <row r="25" spans="1:26" ht="15.75" customHeight="1">
      <c r="A25" s="196"/>
      <c r="B25" s="160"/>
      <c r="C25" s="160"/>
      <c r="D25" s="160"/>
      <c r="E25" s="160"/>
      <c r="F25" s="160"/>
      <c r="G25" s="160"/>
      <c r="H25" s="160"/>
      <c r="I25" s="171"/>
    </row>
    <row r="26" spans="1:26" ht="12.75" customHeight="1">
      <c r="A26" s="193" t="s">
        <v>47</v>
      </c>
      <c r="B26" s="160"/>
      <c r="C26" s="160"/>
      <c r="D26" s="160"/>
      <c r="E26" s="160"/>
      <c r="F26" s="160"/>
      <c r="G26" s="160"/>
      <c r="H26" s="160"/>
      <c r="I26" s="171"/>
    </row>
    <row r="27" spans="1:26" ht="15.75" customHeight="1">
      <c r="A27" s="27">
        <v>1</v>
      </c>
      <c r="B27" s="197" t="s">
        <v>48</v>
      </c>
      <c r="C27" s="160"/>
      <c r="D27" s="160"/>
      <c r="E27" s="160"/>
      <c r="F27" s="160"/>
      <c r="G27" s="171"/>
      <c r="H27" s="27" t="s">
        <v>49</v>
      </c>
      <c r="I27" s="27" t="s">
        <v>50</v>
      </c>
    </row>
    <row r="28" spans="1:26" ht="15.75" customHeight="1">
      <c r="A28" s="27" t="s">
        <v>17</v>
      </c>
      <c r="B28" s="195" t="s">
        <v>51</v>
      </c>
      <c r="C28" s="160"/>
      <c r="D28" s="160"/>
      <c r="E28" s="160"/>
      <c r="F28" s="160"/>
      <c r="G28" s="171"/>
      <c r="H28" s="28"/>
      <c r="I28" s="29">
        <v>2404</v>
      </c>
    </row>
    <row r="29" spans="1:26" ht="12.75" customHeight="1">
      <c r="A29" s="27" t="s">
        <v>20</v>
      </c>
      <c r="B29" s="195" t="s">
        <v>251</v>
      </c>
      <c r="C29" s="160"/>
      <c r="D29" s="160"/>
      <c r="E29" s="160"/>
      <c r="F29" s="160"/>
      <c r="G29" s="171"/>
      <c r="H29" s="30"/>
      <c r="I29" s="29">
        <f>H29*I28</f>
        <v>0</v>
      </c>
    </row>
    <row r="30" spans="1:26" ht="15.75" customHeight="1">
      <c r="A30" s="27" t="s">
        <v>23</v>
      </c>
      <c r="B30" s="195" t="s">
        <v>252</v>
      </c>
      <c r="C30" s="160"/>
      <c r="D30" s="160"/>
      <c r="E30" s="160"/>
      <c r="F30" s="160"/>
      <c r="G30" s="171"/>
      <c r="H30" s="30"/>
      <c r="I30" s="29">
        <v>0</v>
      </c>
    </row>
    <row r="31" spans="1:26" ht="15.75" customHeight="1">
      <c r="A31" s="27" t="s">
        <v>26</v>
      </c>
      <c r="B31" s="195" t="s">
        <v>54</v>
      </c>
      <c r="C31" s="160"/>
      <c r="D31" s="160"/>
      <c r="E31" s="160"/>
      <c r="F31" s="160"/>
      <c r="G31" s="171"/>
      <c r="H31" s="30"/>
      <c r="I31" s="29">
        <v>0</v>
      </c>
    </row>
    <row r="32" spans="1:26" ht="15.75" customHeight="1">
      <c r="A32" s="27" t="s">
        <v>55</v>
      </c>
      <c r="B32" s="195" t="s">
        <v>56</v>
      </c>
      <c r="C32" s="160"/>
      <c r="D32" s="160"/>
      <c r="E32" s="160"/>
      <c r="F32" s="160"/>
      <c r="G32" s="171"/>
      <c r="H32" s="30"/>
      <c r="I32" s="29">
        <v>0</v>
      </c>
    </row>
    <row r="33" spans="1:10" ht="15.75" customHeight="1">
      <c r="A33" s="27" t="s">
        <v>57</v>
      </c>
      <c r="B33" s="195" t="s">
        <v>236</v>
      </c>
      <c r="C33" s="160"/>
      <c r="D33" s="160"/>
      <c r="E33" s="160"/>
      <c r="F33" s="160"/>
      <c r="G33" s="171"/>
      <c r="H33" s="30"/>
      <c r="I33" s="29">
        <v>0</v>
      </c>
    </row>
    <row r="34" spans="1:10" ht="15.75" customHeight="1">
      <c r="A34" s="193" t="s">
        <v>59</v>
      </c>
      <c r="B34" s="160"/>
      <c r="C34" s="160"/>
      <c r="D34" s="160"/>
      <c r="E34" s="160"/>
      <c r="F34" s="160"/>
      <c r="G34" s="160"/>
      <c r="H34" s="171"/>
      <c r="I34" s="31">
        <f>SUM(I28:I33)</f>
        <v>2404</v>
      </c>
      <c r="J34" s="198"/>
    </row>
    <row r="35" spans="1:10" ht="15.75" customHeight="1">
      <c r="A35" s="199" t="s">
        <v>60</v>
      </c>
      <c r="B35" s="160"/>
      <c r="C35" s="160"/>
      <c r="D35" s="160"/>
      <c r="E35" s="160"/>
      <c r="F35" s="160"/>
      <c r="G35" s="160"/>
      <c r="H35" s="160"/>
      <c r="I35" s="171"/>
      <c r="J35" s="188"/>
    </row>
    <row r="36" spans="1:10" ht="15.75" customHeight="1">
      <c r="A36" s="199" t="s">
        <v>61</v>
      </c>
      <c r="B36" s="160"/>
      <c r="C36" s="160"/>
      <c r="D36" s="160"/>
      <c r="E36" s="160"/>
      <c r="F36" s="160"/>
      <c r="G36" s="160"/>
      <c r="H36" s="160"/>
      <c r="I36" s="171"/>
    </row>
    <row r="37" spans="1:10" ht="22.5" customHeight="1">
      <c r="A37" s="199" t="s">
        <v>62</v>
      </c>
      <c r="B37" s="160"/>
      <c r="C37" s="160"/>
      <c r="D37" s="160"/>
      <c r="E37" s="160"/>
      <c r="F37" s="160"/>
      <c r="G37" s="160"/>
      <c r="H37" s="160"/>
      <c r="I37" s="171"/>
    </row>
    <row r="38" spans="1:10" ht="12.75" customHeight="1">
      <c r="A38" s="177"/>
      <c r="B38" s="160"/>
      <c r="C38" s="160"/>
      <c r="D38" s="160"/>
      <c r="E38" s="160"/>
      <c r="F38" s="160"/>
      <c r="G38" s="160"/>
      <c r="H38" s="160"/>
      <c r="I38" s="171"/>
    </row>
    <row r="39" spans="1:10" ht="15.75" customHeight="1">
      <c r="A39" s="193" t="s">
        <v>63</v>
      </c>
      <c r="B39" s="160"/>
      <c r="C39" s="160"/>
      <c r="D39" s="160"/>
      <c r="E39" s="160"/>
      <c r="F39" s="160"/>
      <c r="G39" s="160"/>
      <c r="H39" s="160"/>
      <c r="I39" s="171"/>
    </row>
    <row r="40" spans="1:10" ht="15.75" customHeight="1">
      <c r="A40" s="193" t="s">
        <v>64</v>
      </c>
      <c r="B40" s="160"/>
      <c r="C40" s="160"/>
      <c r="D40" s="160"/>
      <c r="E40" s="160"/>
      <c r="F40" s="160"/>
      <c r="G40" s="160"/>
      <c r="H40" s="160"/>
      <c r="I40" s="171"/>
    </row>
    <row r="41" spans="1:10" ht="15.75" customHeight="1">
      <c r="A41" s="27" t="s">
        <v>65</v>
      </c>
      <c r="B41" s="197" t="s">
        <v>66</v>
      </c>
      <c r="C41" s="160"/>
      <c r="D41" s="160"/>
      <c r="E41" s="160"/>
      <c r="F41" s="160"/>
      <c r="G41" s="171"/>
      <c r="H41" s="32"/>
      <c r="I41" s="27" t="s">
        <v>50</v>
      </c>
    </row>
    <row r="42" spans="1:10" ht="15.75" customHeight="1">
      <c r="A42" s="27" t="s">
        <v>17</v>
      </c>
      <c r="B42" s="200" t="s">
        <v>67</v>
      </c>
      <c r="C42" s="160"/>
      <c r="D42" s="160"/>
      <c r="E42" s="160"/>
      <c r="F42" s="160"/>
      <c r="G42" s="171"/>
      <c r="H42" s="32">
        <f>1/24</f>
        <v>4.1666666666666664E-2</v>
      </c>
      <c r="I42" s="33">
        <f>H42*I34</f>
        <v>100.16666666666666</v>
      </c>
    </row>
    <row r="43" spans="1:10" ht="15.75" customHeight="1">
      <c r="A43" s="27" t="s">
        <v>20</v>
      </c>
      <c r="B43" s="200" t="s">
        <v>68</v>
      </c>
      <c r="C43" s="160"/>
      <c r="D43" s="160"/>
      <c r="E43" s="160"/>
      <c r="F43" s="160"/>
      <c r="G43" s="171"/>
      <c r="H43" s="32">
        <f>1/3*H42</f>
        <v>1.3888888888888888E-2</v>
      </c>
      <c r="I43" s="33">
        <f>H43*I34</f>
        <v>33.388888888888886</v>
      </c>
    </row>
    <row r="44" spans="1:10" ht="15.75" customHeight="1">
      <c r="A44" s="177" t="s">
        <v>69</v>
      </c>
      <c r="B44" s="160"/>
      <c r="C44" s="160"/>
      <c r="D44" s="160"/>
      <c r="E44" s="160"/>
      <c r="F44" s="160"/>
      <c r="G44" s="171"/>
      <c r="H44" s="32">
        <f t="shared" ref="H44:I44" si="0">SUM(H39:H43)</f>
        <v>5.5555555555555552E-2</v>
      </c>
      <c r="I44" s="34">
        <f t="shared" si="0"/>
        <v>133.55555555555554</v>
      </c>
    </row>
    <row r="45" spans="1:10" ht="15.75" customHeight="1">
      <c r="A45" s="27" t="s">
        <v>70</v>
      </c>
      <c r="B45" s="195" t="s">
        <v>71</v>
      </c>
      <c r="C45" s="160"/>
      <c r="D45" s="160"/>
      <c r="E45" s="160"/>
      <c r="F45" s="160"/>
      <c r="G45" s="171"/>
      <c r="H45" s="30">
        <f>H62*H44</f>
        <v>2.0444444444444446E-2</v>
      </c>
      <c r="I45" s="29">
        <f>H45*$I$34</f>
        <v>49.148444444444451</v>
      </c>
    </row>
    <row r="46" spans="1:10" ht="15.75" customHeight="1">
      <c r="A46" s="177" t="s">
        <v>72</v>
      </c>
      <c r="B46" s="160"/>
      <c r="C46" s="160"/>
      <c r="D46" s="160"/>
      <c r="E46" s="160"/>
      <c r="F46" s="160"/>
      <c r="G46" s="171"/>
      <c r="H46" s="32">
        <f>SUM(H34:H43)</f>
        <v>5.5555555555555552E-2</v>
      </c>
      <c r="I46" s="34">
        <f>I45+I44</f>
        <v>182.70400000000001</v>
      </c>
    </row>
    <row r="47" spans="1:10" ht="15.75" customHeight="1">
      <c r="A47" s="177"/>
      <c r="B47" s="160"/>
      <c r="C47" s="160"/>
      <c r="D47" s="160"/>
      <c r="E47" s="160"/>
      <c r="F47" s="160"/>
      <c r="G47" s="160"/>
      <c r="H47" s="160"/>
      <c r="I47" s="171"/>
    </row>
    <row r="48" spans="1:10" ht="15.75" customHeight="1">
      <c r="A48" s="210" t="s">
        <v>73</v>
      </c>
      <c r="B48" s="160"/>
      <c r="C48" s="160"/>
      <c r="D48" s="160"/>
      <c r="E48" s="160"/>
      <c r="F48" s="160"/>
      <c r="G48" s="160"/>
      <c r="H48" s="160"/>
      <c r="I48" s="171"/>
    </row>
    <row r="49" spans="1:26" ht="15.75" customHeight="1">
      <c r="A49" s="210" t="s">
        <v>74</v>
      </c>
      <c r="B49" s="160"/>
      <c r="C49" s="160"/>
      <c r="D49" s="160"/>
      <c r="E49" s="160"/>
      <c r="F49" s="160"/>
      <c r="G49" s="160"/>
      <c r="H49" s="160"/>
      <c r="I49" s="171"/>
      <c r="J49" s="35"/>
      <c r="K49" s="35"/>
      <c r="L49" s="35"/>
      <c r="M49" s="35"/>
      <c r="N49" s="35"/>
      <c r="O49" s="35"/>
      <c r="P49" s="35"/>
      <c r="Q49" s="35"/>
      <c r="R49" s="35"/>
      <c r="S49" s="35"/>
      <c r="T49" s="35"/>
      <c r="U49" s="35"/>
      <c r="V49" s="35"/>
      <c r="W49" s="35"/>
      <c r="X49" s="35"/>
      <c r="Y49" s="35"/>
      <c r="Z49" s="35"/>
    </row>
    <row r="50" spans="1:26" ht="22.5" customHeight="1">
      <c r="A50" s="210" t="s">
        <v>253</v>
      </c>
      <c r="B50" s="160"/>
      <c r="C50" s="160"/>
      <c r="D50" s="160"/>
      <c r="E50" s="160"/>
      <c r="F50" s="160"/>
      <c r="G50" s="160"/>
      <c r="H50" s="160"/>
      <c r="I50" s="171"/>
    </row>
    <row r="51" spans="1:26" ht="15.75" customHeight="1">
      <c r="A51" s="177"/>
      <c r="B51" s="160"/>
      <c r="C51" s="160"/>
      <c r="D51" s="160"/>
      <c r="E51" s="160"/>
      <c r="F51" s="160"/>
      <c r="G51" s="160"/>
      <c r="H51" s="160"/>
      <c r="I51" s="171"/>
    </row>
    <row r="52" spans="1:26" ht="27.75" customHeight="1">
      <c r="A52" s="211" t="s">
        <v>76</v>
      </c>
      <c r="B52" s="160"/>
      <c r="C52" s="160"/>
      <c r="D52" s="160"/>
      <c r="E52" s="160"/>
      <c r="F52" s="160"/>
      <c r="G52" s="160"/>
      <c r="H52" s="160"/>
      <c r="I52" s="171"/>
    </row>
    <row r="53" spans="1:26" ht="15.75" customHeight="1">
      <c r="A53" s="27" t="s">
        <v>77</v>
      </c>
      <c r="B53" s="197" t="s">
        <v>78</v>
      </c>
      <c r="C53" s="160"/>
      <c r="D53" s="160"/>
      <c r="E53" s="160"/>
      <c r="F53" s="160"/>
      <c r="G53" s="171"/>
      <c r="H53" s="27" t="s">
        <v>49</v>
      </c>
      <c r="I53" s="27" t="s">
        <v>50</v>
      </c>
    </row>
    <row r="54" spans="1:26" ht="15.75" customHeight="1">
      <c r="A54" s="27" t="s">
        <v>17</v>
      </c>
      <c r="B54" s="195" t="s">
        <v>79</v>
      </c>
      <c r="C54" s="160"/>
      <c r="D54" s="160"/>
      <c r="E54" s="160"/>
      <c r="F54" s="160"/>
      <c r="G54" s="171"/>
      <c r="H54" s="30">
        <v>0.2</v>
      </c>
      <c r="I54" s="29">
        <f t="shared" ref="I54:I61" si="1">H54*($I$34)</f>
        <v>480.8</v>
      </c>
    </row>
    <row r="55" spans="1:26" ht="15.75" customHeight="1">
      <c r="A55" s="27" t="s">
        <v>20</v>
      </c>
      <c r="B55" s="195" t="s">
        <v>80</v>
      </c>
      <c r="C55" s="160"/>
      <c r="D55" s="160"/>
      <c r="E55" s="160"/>
      <c r="F55" s="160"/>
      <c r="G55" s="171"/>
      <c r="H55" s="30">
        <v>2.5000000000000001E-2</v>
      </c>
      <c r="I55" s="29">
        <f t="shared" si="1"/>
        <v>60.1</v>
      </c>
    </row>
    <row r="56" spans="1:26" ht="15.75" customHeight="1">
      <c r="A56" s="27" t="s">
        <v>23</v>
      </c>
      <c r="B56" s="195" t="s">
        <v>254</v>
      </c>
      <c r="C56" s="160"/>
      <c r="D56" s="160"/>
      <c r="E56" s="160"/>
      <c r="F56" s="160"/>
      <c r="G56" s="171"/>
      <c r="H56" s="30">
        <v>0.03</v>
      </c>
      <c r="I56" s="29">
        <f t="shared" si="1"/>
        <v>72.11999999999999</v>
      </c>
    </row>
    <row r="57" spans="1:26" ht="15.75" customHeight="1">
      <c r="A57" s="27" t="s">
        <v>26</v>
      </c>
      <c r="B57" s="195" t="s">
        <v>82</v>
      </c>
      <c r="C57" s="160"/>
      <c r="D57" s="160"/>
      <c r="E57" s="160"/>
      <c r="F57" s="160"/>
      <c r="G57" s="171"/>
      <c r="H57" s="30">
        <v>1.4999999999999999E-2</v>
      </c>
      <c r="I57" s="29">
        <f t="shared" si="1"/>
        <v>36.059999999999995</v>
      </c>
    </row>
    <row r="58" spans="1:26" ht="15.75" customHeight="1">
      <c r="A58" s="27" t="s">
        <v>55</v>
      </c>
      <c r="B58" s="195" t="s">
        <v>83</v>
      </c>
      <c r="C58" s="160"/>
      <c r="D58" s="160"/>
      <c r="E58" s="160"/>
      <c r="F58" s="160"/>
      <c r="G58" s="171"/>
      <c r="H58" s="30">
        <v>0.01</v>
      </c>
      <c r="I58" s="29">
        <f t="shared" si="1"/>
        <v>24.04</v>
      </c>
      <c r="K58" s="36"/>
    </row>
    <row r="59" spans="1:26" ht="15.75" customHeight="1">
      <c r="A59" s="27" t="s">
        <v>57</v>
      </c>
      <c r="B59" s="195" t="s">
        <v>84</v>
      </c>
      <c r="C59" s="160"/>
      <c r="D59" s="160"/>
      <c r="E59" s="160"/>
      <c r="F59" s="160"/>
      <c r="G59" s="171"/>
      <c r="H59" s="30">
        <v>6.0000000000000001E-3</v>
      </c>
      <c r="I59" s="29">
        <f t="shared" si="1"/>
        <v>14.423999999999999</v>
      </c>
    </row>
    <row r="60" spans="1:26" ht="15.75" customHeight="1">
      <c r="A60" s="27" t="s">
        <v>70</v>
      </c>
      <c r="B60" s="195" t="s">
        <v>85</v>
      </c>
      <c r="C60" s="160"/>
      <c r="D60" s="160"/>
      <c r="E60" s="160"/>
      <c r="F60" s="160"/>
      <c r="G60" s="171"/>
      <c r="H60" s="30">
        <v>2E-3</v>
      </c>
      <c r="I60" s="29">
        <f t="shared" si="1"/>
        <v>4.8079999999999998</v>
      </c>
    </row>
    <row r="61" spans="1:26" ht="15.75" customHeight="1">
      <c r="A61" s="27" t="s">
        <v>86</v>
      </c>
      <c r="B61" s="195" t="s">
        <v>87</v>
      </c>
      <c r="C61" s="160"/>
      <c r="D61" s="160"/>
      <c r="E61" s="160"/>
      <c r="F61" s="160"/>
      <c r="G61" s="171"/>
      <c r="H61" s="30">
        <v>0.08</v>
      </c>
      <c r="I61" s="29">
        <f t="shared" si="1"/>
        <v>192.32</v>
      </c>
    </row>
    <row r="62" spans="1:26" ht="15.75" customHeight="1">
      <c r="A62" s="177" t="s">
        <v>88</v>
      </c>
      <c r="B62" s="160"/>
      <c r="C62" s="160"/>
      <c r="D62" s="160"/>
      <c r="E62" s="160"/>
      <c r="F62" s="160"/>
      <c r="G62" s="171"/>
      <c r="H62" s="32">
        <f t="shared" ref="H62:I62" si="2">SUM(H54:H61)</f>
        <v>0.36800000000000005</v>
      </c>
      <c r="I62" s="34">
        <f t="shared" si="2"/>
        <v>884.6719999999998</v>
      </c>
    </row>
    <row r="63" spans="1:26" ht="15.75" customHeight="1">
      <c r="A63" s="199" t="s">
        <v>89</v>
      </c>
      <c r="B63" s="160"/>
      <c r="C63" s="160"/>
      <c r="D63" s="160"/>
      <c r="E63" s="160"/>
      <c r="F63" s="160"/>
      <c r="G63" s="160"/>
      <c r="H63" s="160"/>
      <c r="I63" s="171"/>
    </row>
    <row r="64" spans="1:26" ht="15.75" customHeight="1">
      <c r="A64" s="210" t="s">
        <v>90</v>
      </c>
      <c r="B64" s="160"/>
      <c r="C64" s="160"/>
      <c r="D64" s="160"/>
      <c r="E64" s="160"/>
      <c r="F64" s="160"/>
      <c r="G64" s="160"/>
      <c r="H64" s="160"/>
      <c r="I64" s="171"/>
    </row>
    <row r="65" spans="1:12" ht="15.75" customHeight="1">
      <c r="A65" s="210" t="s">
        <v>91</v>
      </c>
      <c r="B65" s="160"/>
      <c r="C65" s="160"/>
      <c r="D65" s="160"/>
      <c r="E65" s="160"/>
      <c r="F65" s="160"/>
      <c r="G65" s="160"/>
      <c r="H65" s="160"/>
      <c r="I65" s="171"/>
      <c r="L65" s="37"/>
    </row>
    <row r="66" spans="1:12" ht="15.75" customHeight="1">
      <c r="A66" s="210" t="s">
        <v>92</v>
      </c>
      <c r="B66" s="160"/>
      <c r="C66" s="160"/>
      <c r="D66" s="160"/>
      <c r="E66" s="160"/>
      <c r="F66" s="160"/>
      <c r="G66" s="160"/>
      <c r="H66" s="160"/>
      <c r="I66" s="171"/>
      <c r="L66" s="37"/>
    </row>
    <row r="67" spans="1:12" ht="15.75" customHeight="1">
      <c r="A67" s="177"/>
      <c r="B67" s="160"/>
      <c r="C67" s="160"/>
      <c r="D67" s="160"/>
      <c r="E67" s="160"/>
      <c r="F67" s="160"/>
      <c r="G67" s="160"/>
      <c r="H67" s="160"/>
      <c r="I67" s="171"/>
      <c r="K67" s="38"/>
      <c r="L67" s="37"/>
    </row>
    <row r="68" spans="1:12" ht="11.25" customHeight="1">
      <c r="A68" s="193" t="s">
        <v>93</v>
      </c>
      <c r="B68" s="160"/>
      <c r="C68" s="160"/>
      <c r="D68" s="160"/>
      <c r="E68" s="160"/>
      <c r="F68" s="160"/>
      <c r="G68" s="160"/>
      <c r="H68" s="160"/>
      <c r="I68" s="171"/>
    </row>
    <row r="69" spans="1:12" ht="15.75" customHeight="1">
      <c r="A69" s="27" t="s">
        <v>94</v>
      </c>
      <c r="B69" s="197" t="s">
        <v>95</v>
      </c>
      <c r="C69" s="160"/>
      <c r="D69" s="160"/>
      <c r="E69" s="160"/>
      <c r="F69" s="160"/>
      <c r="G69" s="171"/>
      <c r="H69" s="27"/>
      <c r="I69" s="27" t="s">
        <v>50</v>
      </c>
    </row>
    <row r="70" spans="1:12" ht="15.75" customHeight="1">
      <c r="A70" s="27" t="s">
        <v>17</v>
      </c>
      <c r="B70" s="200" t="s">
        <v>96</v>
      </c>
      <c r="C70" s="160"/>
      <c r="D70" s="160"/>
      <c r="E70" s="160"/>
      <c r="F70" s="160"/>
      <c r="G70" s="171"/>
      <c r="H70" s="23" t="s">
        <v>97</v>
      </c>
      <c r="I70" s="33">
        <v>900</v>
      </c>
    </row>
    <row r="71" spans="1:12" ht="15.75" customHeight="1">
      <c r="A71" s="27" t="s">
        <v>20</v>
      </c>
      <c r="B71" s="195" t="s">
        <v>98</v>
      </c>
      <c r="C71" s="160"/>
      <c r="D71" s="160"/>
      <c r="E71" s="160"/>
      <c r="F71" s="160"/>
      <c r="G71" s="171"/>
      <c r="H71" s="23" t="s">
        <v>97</v>
      </c>
      <c r="I71" s="33">
        <v>205</v>
      </c>
    </row>
    <row r="72" spans="1:12" ht="15.75" customHeight="1">
      <c r="A72" s="27" t="s">
        <v>23</v>
      </c>
      <c r="B72" s="200" t="s">
        <v>99</v>
      </c>
      <c r="C72" s="160"/>
      <c r="D72" s="160"/>
      <c r="E72" s="160"/>
      <c r="F72" s="160"/>
      <c r="G72" s="171"/>
      <c r="H72" s="23" t="s">
        <v>97</v>
      </c>
      <c r="I72" s="33">
        <v>67.400000000000006</v>
      </c>
    </row>
    <row r="73" spans="1:12" ht="15.75" customHeight="1">
      <c r="A73" s="27" t="s">
        <v>26</v>
      </c>
      <c r="B73" s="200" t="s">
        <v>100</v>
      </c>
      <c r="C73" s="160"/>
      <c r="D73" s="160"/>
      <c r="E73" s="160"/>
      <c r="F73" s="160"/>
      <c r="G73" s="171"/>
      <c r="H73" s="23" t="s">
        <v>97</v>
      </c>
      <c r="I73" s="33">
        <v>94.5</v>
      </c>
    </row>
    <row r="74" spans="1:12" ht="15.75" customHeight="1">
      <c r="A74" s="27" t="s">
        <v>55</v>
      </c>
      <c r="B74" s="200" t="s">
        <v>101</v>
      </c>
      <c r="C74" s="160"/>
      <c r="D74" s="160"/>
      <c r="E74" s="160"/>
      <c r="F74" s="160"/>
      <c r="G74" s="171"/>
      <c r="H74" s="23" t="s">
        <v>97</v>
      </c>
      <c r="I74" s="33">
        <v>31</v>
      </c>
    </row>
    <row r="75" spans="1:12" ht="15.75" customHeight="1">
      <c r="A75" s="27" t="s">
        <v>57</v>
      </c>
      <c r="B75" s="195" t="s">
        <v>255</v>
      </c>
      <c r="C75" s="160"/>
      <c r="D75" s="160"/>
      <c r="E75" s="160"/>
      <c r="F75" s="160"/>
      <c r="G75" s="171"/>
      <c r="H75" s="39">
        <v>31</v>
      </c>
      <c r="I75" s="33">
        <v>0</v>
      </c>
    </row>
    <row r="76" spans="1:12" ht="15.75" customHeight="1">
      <c r="A76" s="177" t="s">
        <v>103</v>
      </c>
      <c r="B76" s="160"/>
      <c r="C76" s="160"/>
      <c r="D76" s="160"/>
      <c r="E76" s="160"/>
      <c r="F76" s="160"/>
      <c r="G76" s="160"/>
      <c r="H76" s="171"/>
      <c r="I76" s="34">
        <f>SUM(I70:I75)</f>
        <v>1297.9000000000001</v>
      </c>
      <c r="K76" s="36"/>
    </row>
    <row r="77" spans="1:12" ht="23.25" customHeight="1">
      <c r="A77" s="199" t="s">
        <v>256</v>
      </c>
      <c r="B77" s="160"/>
      <c r="C77" s="160"/>
      <c r="D77" s="160"/>
      <c r="E77" s="160"/>
      <c r="F77" s="160"/>
      <c r="G77" s="160"/>
      <c r="H77" s="160"/>
      <c r="I77" s="171"/>
      <c r="K77" s="36"/>
    </row>
    <row r="78" spans="1:12" ht="23.25" customHeight="1">
      <c r="A78" s="199" t="s">
        <v>105</v>
      </c>
      <c r="B78" s="160"/>
      <c r="C78" s="160"/>
      <c r="D78" s="160"/>
      <c r="E78" s="160"/>
      <c r="F78" s="160"/>
      <c r="G78" s="160"/>
      <c r="H78" s="160"/>
      <c r="I78" s="171"/>
      <c r="K78" s="36"/>
    </row>
    <row r="79" spans="1:12" ht="15.75" customHeight="1">
      <c r="A79" s="210" t="s">
        <v>106</v>
      </c>
      <c r="B79" s="160"/>
      <c r="C79" s="160"/>
      <c r="D79" s="160"/>
      <c r="E79" s="160"/>
      <c r="F79" s="160"/>
      <c r="G79" s="160"/>
      <c r="H79" s="160"/>
      <c r="I79" s="171"/>
    </row>
    <row r="80" spans="1:12" ht="23.25" customHeight="1">
      <c r="A80" s="210" t="s">
        <v>107</v>
      </c>
      <c r="B80" s="160"/>
      <c r="C80" s="160"/>
      <c r="D80" s="160"/>
      <c r="E80" s="160"/>
      <c r="F80" s="160"/>
      <c r="G80" s="160"/>
      <c r="H80" s="160"/>
      <c r="I80" s="171"/>
    </row>
    <row r="81" spans="1:9" ht="15.75" customHeight="1">
      <c r="A81" s="213"/>
      <c r="B81" s="160"/>
      <c r="C81" s="160"/>
      <c r="D81" s="160"/>
      <c r="E81" s="160"/>
      <c r="F81" s="160"/>
      <c r="G81" s="160"/>
      <c r="H81" s="160"/>
      <c r="I81" s="171"/>
    </row>
    <row r="82" spans="1:9" ht="15.75" customHeight="1">
      <c r="A82" s="211" t="s">
        <v>108</v>
      </c>
      <c r="B82" s="160"/>
      <c r="C82" s="160"/>
      <c r="D82" s="160"/>
      <c r="E82" s="160"/>
      <c r="F82" s="160"/>
      <c r="G82" s="160"/>
      <c r="H82" s="160"/>
      <c r="I82" s="171"/>
    </row>
    <row r="83" spans="1:9" ht="15.75" customHeight="1">
      <c r="A83" s="27">
        <v>2</v>
      </c>
      <c r="B83" s="197" t="s">
        <v>109</v>
      </c>
      <c r="C83" s="160"/>
      <c r="D83" s="160"/>
      <c r="E83" s="160"/>
      <c r="F83" s="160"/>
      <c r="G83" s="171"/>
      <c r="H83" s="27"/>
      <c r="I83" s="27" t="s">
        <v>50</v>
      </c>
    </row>
    <row r="84" spans="1:9" ht="15.75" customHeight="1">
      <c r="A84" s="27" t="s">
        <v>17</v>
      </c>
      <c r="B84" s="200" t="s">
        <v>66</v>
      </c>
      <c r="C84" s="160"/>
      <c r="D84" s="160"/>
      <c r="E84" s="160"/>
      <c r="F84" s="160"/>
      <c r="G84" s="171"/>
      <c r="H84" s="23" t="s">
        <v>97</v>
      </c>
      <c r="I84" s="33">
        <f>I46</f>
        <v>182.70400000000001</v>
      </c>
    </row>
    <row r="85" spans="1:9" ht="15.75" customHeight="1">
      <c r="A85" s="27" t="s">
        <v>20</v>
      </c>
      <c r="B85" s="200" t="s">
        <v>78</v>
      </c>
      <c r="C85" s="160"/>
      <c r="D85" s="160"/>
      <c r="E85" s="160"/>
      <c r="F85" s="160"/>
      <c r="G85" s="171"/>
      <c r="H85" s="23" t="s">
        <v>97</v>
      </c>
      <c r="I85" s="33">
        <f>I62</f>
        <v>884.6719999999998</v>
      </c>
    </row>
    <row r="86" spans="1:9" ht="15.75" customHeight="1">
      <c r="A86" s="27" t="s">
        <v>23</v>
      </c>
      <c r="B86" s="200" t="s">
        <v>95</v>
      </c>
      <c r="C86" s="160"/>
      <c r="D86" s="160"/>
      <c r="E86" s="160"/>
      <c r="F86" s="160"/>
      <c r="G86" s="171"/>
      <c r="H86" s="23" t="s">
        <v>97</v>
      </c>
      <c r="I86" s="33">
        <f>I76</f>
        <v>1297.9000000000001</v>
      </c>
    </row>
    <row r="87" spans="1:9" ht="15.75" customHeight="1">
      <c r="A87" s="193" t="s">
        <v>110</v>
      </c>
      <c r="B87" s="160"/>
      <c r="C87" s="160"/>
      <c r="D87" s="160"/>
      <c r="E87" s="160"/>
      <c r="F87" s="160"/>
      <c r="G87" s="160"/>
      <c r="H87" s="171"/>
      <c r="I87" s="31">
        <f>SUM(I84:I86)</f>
        <v>2365.2759999999998</v>
      </c>
    </row>
    <row r="88" spans="1:9" ht="15.75" customHeight="1">
      <c r="A88" s="201"/>
      <c r="B88" s="160"/>
      <c r="C88" s="160"/>
      <c r="D88" s="160"/>
      <c r="E88" s="160"/>
      <c r="F88" s="160"/>
      <c r="G88" s="160"/>
      <c r="H88" s="160"/>
      <c r="I88" s="171"/>
    </row>
    <row r="89" spans="1:9" ht="15.75" customHeight="1">
      <c r="A89" s="193" t="s">
        <v>111</v>
      </c>
      <c r="B89" s="160"/>
      <c r="C89" s="160"/>
      <c r="D89" s="160"/>
      <c r="E89" s="160"/>
      <c r="F89" s="160"/>
      <c r="G89" s="160"/>
      <c r="H89" s="160"/>
      <c r="I89" s="171"/>
    </row>
    <row r="90" spans="1:9" ht="15.75" customHeight="1">
      <c r="A90" s="40">
        <v>3</v>
      </c>
      <c r="B90" s="202" t="s">
        <v>112</v>
      </c>
      <c r="C90" s="160"/>
      <c r="D90" s="160"/>
      <c r="E90" s="160"/>
      <c r="F90" s="160"/>
      <c r="G90" s="171"/>
      <c r="H90" s="40" t="s">
        <v>49</v>
      </c>
      <c r="I90" s="40" t="s">
        <v>50</v>
      </c>
    </row>
    <row r="91" spans="1:9" ht="15.75" customHeight="1">
      <c r="A91" s="27" t="s">
        <v>17</v>
      </c>
      <c r="B91" s="195" t="s">
        <v>113</v>
      </c>
      <c r="C91" s="160"/>
      <c r="D91" s="160"/>
      <c r="E91" s="160"/>
      <c r="F91" s="160"/>
      <c r="G91" s="171"/>
      <c r="H91" s="30">
        <f>1/24*0.05</f>
        <v>2.0833333333333333E-3</v>
      </c>
      <c r="I91" s="29">
        <f t="shared" ref="I91:I96" si="3">H91*$I$34</f>
        <v>5.0083333333333329</v>
      </c>
    </row>
    <row r="92" spans="1:9" ht="15.75" customHeight="1">
      <c r="A92" s="27" t="s">
        <v>20</v>
      </c>
      <c r="B92" s="195" t="s">
        <v>114</v>
      </c>
      <c r="C92" s="160"/>
      <c r="D92" s="160"/>
      <c r="E92" s="160"/>
      <c r="F92" s="160"/>
      <c r="G92" s="171"/>
      <c r="H92" s="30">
        <f>H61*H91</f>
        <v>1.6666666666666666E-4</v>
      </c>
      <c r="I92" s="29">
        <f t="shared" si="3"/>
        <v>0.40066666666666667</v>
      </c>
    </row>
    <row r="93" spans="1:9" ht="15.75" customHeight="1">
      <c r="A93" s="27" t="s">
        <v>23</v>
      </c>
      <c r="B93" s="195" t="s">
        <v>115</v>
      </c>
      <c r="C93" s="160"/>
      <c r="D93" s="160"/>
      <c r="E93" s="160"/>
      <c r="F93" s="160"/>
      <c r="G93" s="171"/>
      <c r="H93" s="30">
        <v>3.44E-2</v>
      </c>
      <c r="I93" s="29">
        <f t="shared" si="3"/>
        <v>82.697599999999994</v>
      </c>
    </row>
    <row r="94" spans="1:9" ht="15.75" customHeight="1">
      <c r="A94" s="27" t="s">
        <v>26</v>
      </c>
      <c r="B94" s="195" t="s">
        <v>116</v>
      </c>
      <c r="C94" s="160"/>
      <c r="D94" s="160"/>
      <c r="E94" s="160"/>
      <c r="F94" s="160"/>
      <c r="G94" s="171"/>
      <c r="H94" s="30">
        <v>1.9400000000000001E-2</v>
      </c>
      <c r="I94" s="29">
        <f t="shared" si="3"/>
        <v>46.637599999999999</v>
      </c>
    </row>
    <row r="95" spans="1:9" ht="15.75" customHeight="1">
      <c r="A95" s="27" t="s">
        <v>55</v>
      </c>
      <c r="B95" s="195" t="s">
        <v>117</v>
      </c>
      <c r="C95" s="160"/>
      <c r="D95" s="160"/>
      <c r="E95" s="160"/>
      <c r="F95" s="160"/>
      <c r="G95" s="171"/>
      <c r="H95" s="30">
        <f>H62*H94</f>
        <v>7.1392000000000009E-3</v>
      </c>
      <c r="I95" s="29">
        <f t="shared" si="3"/>
        <v>17.162636800000001</v>
      </c>
    </row>
    <row r="96" spans="1:9" ht="15.75" customHeight="1">
      <c r="A96" s="27" t="s">
        <v>57</v>
      </c>
      <c r="B96" s="195" t="s">
        <v>118</v>
      </c>
      <c r="C96" s="160"/>
      <c r="D96" s="160"/>
      <c r="E96" s="160"/>
      <c r="F96" s="160"/>
      <c r="G96" s="171"/>
      <c r="H96" s="30">
        <f>H94*H61*0.4</f>
        <v>6.2080000000000002E-4</v>
      </c>
      <c r="I96" s="29">
        <f t="shared" si="3"/>
        <v>1.4924032</v>
      </c>
    </row>
    <row r="97" spans="1:9" ht="15.75" customHeight="1">
      <c r="A97" s="203" t="s">
        <v>119</v>
      </c>
      <c r="B97" s="160"/>
      <c r="C97" s="160"/>
      <c r="D97" s="160"/>
      <c r="E97" s="160"/>
      <c r="F97" s="160"/>
      <c r="G97" s="171"/>
      <c r="H97" s="41">
        <f t="shared" ref="H97:I97" si="4">SUM(H91:H96)</f>
        <v>6.3810000000000006E-2</v>
      </c>
      <c r="I97" s="42">
        <f t="shared" si="4"/>
        <v>153.39924000000002</v>
      </c>
    </row>
    <row r="98" spans="1:9" ht="15.75" customHeight="1">
      <c r="A98" s="177"/>
      <c r="B98" s="160"/>
      <c r="C98" s="160"/>
      <c r="D98" s="160"/>
      <c r="E98" s="160"/>
      <c r="F98" s="160"/>
      <c r="G98" s="160"/>
      <c r="H98" s="160"/>
      <c r="I98" s="171"/>
    </row>
    <row r="99" spans="1:9" ht="15.75" customHeight="1">
      <c r="A99" s="193" t="s">
        <v>120</v>
      </c>
      <c r="B99" s="160"/>
      <c r="C99" s="160"/>
      <c r="D99" s="160"/>
      <c r="E99" s="160"/>
      <c r="F99" s="160"/>
      <c r="G99" s="160"/>
      <c r="H99" s="160"/>
      <c r="I99" s="171"/>
    </row>
    <row r="100" spans="1:9" ht="15.75" customHeight="1">
      <c r="A100" s="193" t="s">
        <v>121</v>
      </c>
      <c r="B100" s="160"/>
      <c r="C100" s="160"/>
      <c r="D100" s="160"/>
      <c r="E100" s="160"/>
      <c r="F100" s="160"/>
      <c r="G100" s="160"/>
      <c r="H100" s="160"/>
      <c r="I100" s="171"/>
    </row>
    <row r="101" spans="1:9" ht="12.75" customHeight="1">
      <c r="A101" s="40" t="s">
        <v>122</v>
      </c>
      <c r="B101" s="202" t="s">
        <v>123</v>
      </c>
      <c r="C101" s="160"/>
      <c r="D101" s="160"/>
      <c r="E101" s="160"/>
      <c r="F101" s="160"/>
      <c r="G101" s="171"/>
      <c r="H101" s="40" t="s">
        <v>49</v>
      </c>
      <c r="I101" s="40" t="s">
        <v>50</v>
      </c>
    </row>
    <row r="102" spans="1:9" ht="15.75" customHeight="1">
      <c r="A102" s="27" t="s">
        <v>17</v>
      </c>
      <c r="B102" s="195" t="s">
        <v>257</v>
      </c>
      <c r="C102" s="160"/>
      <c r="D102" s="160"/>
      <c r="E102" s="160"/>
      <c r="F102" s="160"/>
      <c r="G102" s="171"/>
      <c r="H102" s="30">
        <v>8.3299999999999999E-2</v>
      </c>
      <c r="I102" s="29">
        <f t="shared" ref="I102:I109" si="5">H102*$I$34</f>
        <v>200.25319999999999</v>
      </c>
    </row>
    <row r="103" spans="1:9" ht="15.75" customHeight="1">
      <c r="A103" s="27" t="s">
        <v>20</v>
      </c>
      <c r="B103" s="195" t="s">
        <v>125</v>
      </c>
      <c r="C103" s="160"/>
      <c r="D103" s="160"/>
      <c r="E103" s="160"/>
      <c r="F103" s="160"/>
      <c r="G103" s="171"/>
      <c r="H103" s="30">
        <f>5/30/12</f>
        <v>1.3888888888888888E-2</v>
      </c>
      <c r="I103" s="29">
        <f t="shared" si="5"/>
        <v>33.388888888888886</v>
      </c>
    </row>
    <row r="104" spans="1:9" ht="15.75" customHeight="1">
      <c r="A104" s="27" t="s">
        <v>23</v>
      </c>
      <c r="B104" s="195" t="s">
        <v>258</v>
      </c>
      <c r="C104" s="160"/>
      <c r="D104" s="160"/>
      <c r="E104" s="160"/>
      <c r="F104" s="160"/>
      <c r="G104" s="171"/>
      <c r="H104" s="30">
        <v>2.8999999999999998E-3</v>
      </c>
      <c r="I104" s="29">
        <f t="shared" si="5"/>
        <v>6.9715999999999996</v>
      </c>
    </row>
    <row r="105" spans="1:9" ht="15.75" customHeight="1">
      <c r="A105" s="27" t="s">
        <v>26</v>
      </c>
      <c r="B105" s="195" t="s">
        <v>127</v>
      </c>
      <c r="C105" s="160"/>
      <c r="D105" s="160"/>
      <c r="E105" s="160"/>
      <c r="F105" s="160"/>
      <c r="G105" s="171"/>
      <c r="H105" s="30">
        <v>2.0000000000000001E-4</v>
      </c>
      <c r="I105" s="29">
        <f t="shared" si="5"/>
        <v>0.48080000000000001</v>
      </c>
    </row>
    <row r="106" spans="1:9" ht="15.75" customHeight="1">
      <c r="A106" s="27" t="s">
        <v>55</v>
      </c>
      <c r="B106" s="195" t="s">
        <v>128</v>
      </c>
      <c r="C106" s="160"/>
      <c r="D106" s="160"/>
      <c r="E106" s="160"/>
      <c r="F106" s="160"/>
      <c r="G106" s="171"/>
      <c r="H106" s="30">
        <v>6.9999999999999999E-4</v>
      </c>
      <c r="I106" s="29">
        <f t="shared" si="5"/>
        <v>1.6828000000000001</v>
      </c>
    </row>
    <row r="107" spans="1:9" ht="15.75" customHeight="1">
      <c r="A107" s="27" t="s">
        <v>57</v>
      </c>
      <c r="B107" s="195" t="s">
        <v>129</v>
      </c>
      <c r="C107" s="160"/>
      <c r="D107" s="160"/>
      <c r="E107" s="160"/>
      <c r="F107" s="160"/>
      <c r="G107" s="171"/>
      <c r="H107" s="30">
        <v>2.8999999999999998E-3</v>
      </c>
      <c r="I107" s="29">
        <f t="shared" si="5"/>
        <v>6.9715999999999996</v>
      </c>
    </row>
    <row r="108" spans="1:9" ht="15.75" customHeight="1">
      <c r="A108" s="43" t="s">
        <v>70</v>
      </c>
      <c r="B108" s="195" t="s">
        <v>130</v>
      </c>
      <c r="C108" s="160"/>
      <c r="D108" s="160"/>
      <c r="E108" s="160"/>
      <c r="F108" s="160"/>
      <c r="G108" s="171"/>
      <c r="H108" s="30"/>
      <c r="I108" s="29">
        <f t="shared" si="5"/>
        <v>0</v>
      </c>
    </row>
    <row r="109" spans="1:9" ht="15.75" customHeight="1">
      <c r="A109" s="177" t="s">
        <v>131</v>
      </c>
      <c r="B109" s="160"/>
      <c r="C109" s="160"/>
      <c r="D109" s="160"/>
      <c r="E109" s="160"/>
      <c r="F109" s="160"/>
      <c r="G109" s="171"/>
      <c r="H109" s="32">
        <f>SUM(H102:H108)</f>
        <v>0.10388888888888889</v>
      </c>
      <c r="I109" s="34">
        <f t="shared" si="5"/>
        <v>249.7488888888889</v>
      </c>
    </row>
    <row r="110" spans="1:9" ht="15.75" customHeight="1">
      <c r="A110" s="199" t="s">
        <v>192</v>
      </c>
      <c r="B110" s="160"/>
      <c r="C110" s="160"/>
      <c r="D110" s="160"/>
      <c r="E110" s="160"/>
      <c r="F110" s="160"/>
      <c r="G110" s="160"/>
      <c r="H110" s="160"/>
      <c r="I110" s="171"/>
    </row>
    <row r="111" spans="1:9" ht="15.75" customHeight="1">
      <c r="A111" s="177"/>
      <c r="B111" s="160"/>
      <c r="C111" s="160"/>
      <c r="D111" s="160"/>
      <c r="E111" s="160"/>
      <c r="F111" s="160"/>
      <c r="G111" s="160"/>
      <c r="H111" s="160"/>
      <c r="I111" s="171"/>
    </row>
    <row r="112" spans="1:9" ht="15.75" customHeight="1">
      <c r="A112" s="193" t="s">
        <v>132</v>
      </c>
      <c r="B112" s="160"/>
      <c r="C112" s="160"/>
      <c r="D112" s="160"/>
      <c r="E112" s="160"/>
      <c r="F112" s="160"/>
      <c r="G112" s="160"/>
      <c r="H112" s="160"/>
      <c r="I112" s="171"/>
    </row>
    <row r="113" spans="1:12" ht="15.75" customHeight="1">
      <c r="A113" s="40" t="s">
        <v>133</v>
      </c>
      <c r="B113" s="202" t="s">
        <v>123</v>
      </c>
      <c r="C113" s="160"/>
      <c r="D113" s="160"/>
      <c r="E113" s="160"/>
      <c r="F113" s="160"/>
      <c r="G113" s="171"/>
      <c r="H113" s="40" t="s">
        <v>49</v>
      </c>
      <c r="I113" s="40" t="s">
        <v>50</v>
      </c>
    </row>
    <row r="114" spans="1:12" ht="15.75" customHeight="1">
      <c r="A114" s="27" t="s">
        <v>17</v>
      </c>
      <c r="B114" s="195" t="s">
        <v>134</v>
      </c>
      <c r="C114" s="160"/>
      <c r="D114" s="160"/>
      <c r="E114" s="160"/>
      <c r="F114" s="160"/>
      <c r="G114" s="171"/>
      <c r="H114" s="30"/>
      <c r="I114" s="29">
        <f t="shared" ref="I114:I115" si="6">H114*$I$34</f>
        <v>0</v>
      </c>
    </row>
    <row r="115" spans="1:12" ht="15.75" customHeight="1">
      <c r="A115" s="177" t="s">
        <v>135</v>
      </c>
      <c r="B115" s="160"/>
      <c r="C115" s="160"/>
      <c r="D115" s="160"/>
      <c r="E115" s="160"/>
      <c r="F115" s="160"/>
      <c r="G115" s="171"/>
      <c r="H115" s="32">
        <f>SUM(H114)</f>
        <v>0</v>
      </c>
      <c r="I115" s="29">
        <f t="shared" si="6"/>
        <v>0</v>
      </c>
    </row>
    <row r="116" spans="1:12" ht="15.75" customHeight="1">
      <c r="A116" s="194"/>
      <c r="B116" s="160"/>
      <c r="C116" s="160"/>
      <c r="D116" s="160"/>
      <c r="E116" s="160"/>
      <c r="F116" s="160"/>
      <c r="G116" s="160"/>
      <c r="H116" s="160"/>
      <c r="I116" s="171"/>
      <c r="L116" s="37"/>
    </row>
    <row r="117" spans="1:12" ht="15.75" customHeight="1">
      <c r="A117" s="193" t="s">
        <v>136</v>
      </c>
      <c r="B117" s="160"/>
      <c r="C117" s="160"/>
      <c r="D117" s="160"/>
      <c r="E117" s="160"/>
      <c r="F117" s="160"/>
      <c r="G117" s="160"/>
      <c r="H117" s="160"/>
      <c r="I117" s="171"/>
    </row>
    <row r="118" spans="1:12" ht="15.75" customHeight="1">
      <c r="A118" s="27">
        <v>4</v>
      </c>
      <c r="B118" s="197" t="s">
        <v>137</v>
      </c>
      <c r="C118" s="160"/>
      <c r="D118" s="160"/>
      <c r="E118" s="160"/>
      <c r="F118" s="160"/>
      <c r="G118" s="171"/>
      <c r="H118" s="27"/>
      <c r="I118" s="27" t="s">
        <v>50</v>
      </c>
    </row>
    <row r="119" spans="1:12" ht="15.75" customHeight="1">
      <c r="A119" s="27" t="s">
        <v>17</v>
      </c>
      <c r="B119" s="200" t="s">
        <v>138</v>
      </c>
      <c r="C119" s="160"/>
      <c r="D119" s="160"/>
      <c r="E119" s="160"/>
      <c r="F119" s="160"/>
      <c r="G119" s="171"/>
      <c r="H119" s="23" t="s">
        <v>97</v>
      </c>
      <c r="I119" s="33">
        <f>I109</f>
        <v>249.7488888888889</v>
      </c>
    </row>
    <row r="120" spans="1:12" ht="15.75" customHeight="1">
      <c r="A120" s="27" t="s">
        <v>20</v>
      </c>
      <c r="B120" s="200" t="s">
        <v>139</v>
      </c>
      <c r="C120" s="160"/>
      <c r="D120" s="160"/>
      <c r="E120" s="160"/>
      <c r="F120" s="160"/>
      <c r="G120" s="171"/>
      <c r="H120" s="23" t="s">
        <v>97</v>
      </c>
      <c r="I120" s="33">
        <f>I115</f>
        <v>0</v>
      </c>
    </row>
    <row r="121" spans="1:12" ht="15.75" customHeight="1">
      <c r="A121" s="193" t="s">
        <v>140</v>
      </c>
      <c r="B121" s="160"/>
      <c r="C121" s="160"/>
      <c r="D121" s="160"/>
      <c r="E121" s="160"/>
      <c r="F121" s="160"/>
      <c r="G121" s="160"/>
      <c r="H121" s="171"/>
      <c r="I121" s="31">
        <f>SUM(I119:I120)</f>
        <v>249.7488888888889</v>
      </c>
    </row>
    <row r="122" spans="1:12" ht="15.75" customHeight="1">
      <c r="A122" s="177"/>
      <c r="B122" s="160"/>
      <c r="C122" s="160"/>
      <c r="D122" s="160"/>
      <c r="E122" s="160"/>
      <c r="F122" s="160"/>
      <c r="G122" s="171"/>
      <c r="H122" s="32"/>
      <c r="I122" s="34"/>
    </row>
    <row r="123" spans="1:12" ht="15.75" customHeight="1">
      <c r="A123" s="193" t="s">
        <v>141</v>
      </c>
      <c r="B123" s="160"/>
      <c r="C123" s="160"/>
      <c r="D123" s="160"/>
      <c r="E123" s="160"/>
      <c r="F123" s="160"/>
      <c r="G123" s="160"/>
      <c r="H123" s="160"/>
      <c r="I123" s="171"/>
    </row>
    <row r="124" spans="1:12" ht="15.75" customHeight="1">
      <c r="A124" s="27">
        <v>5</v>
      </c>
      <c r="B124" s="197" t="s">
        <v>142</v>
      </c>
      <c r="C124" s="160"/>
      <c r="D124" s="160"/>
      <c r="E124" s="160"/>
      <c r="F124" s="160"/>
      <c r="G124" s="171"/>
      <c r="H124" s="27"/>
      <c r="I124" s="27" t="s">
        <v>144</v>
      </c>
    </row>
    <row r="125" spans="1:12" ht="15.75" customHeight="1">
      <c r="A125" s="27" t="s">
        <v>17</v>
      </c>
      <c r="B125" s="195" t="s">
        <v>145</v>
      </c>
      <c r="C125" s="160"/>
      <c r="D125" s="160"/>
      <c r="E125" s="160"/>
      <c r="F125" s="160"/>
      <c r="G125" s="171"/>
      <c r="H125" s="44">
        <f>'Uniformes e EPIs CM'!F88</f>
        <v>1224.6500000000001</v>
      </c>
      <c r="I125" s="29">
        <f t="shared" ref="I125:I127" si="7">H125/12</f>
        <v>102.05416666666667</v>
      </c>
    </row>
    <row r="126" spans="1:12" ht="15.75" customHeight="1">
      <c r="A126" s="27" t="s">
        <v>20</v>
      </c>
      <c r="B126" s="195" t="s">
        <v>146</v>
      </c>
      <c r="C126" s="160"/>
      <c r="D126" s="160"/>
      <c r="E126" s="160"/>
      <c r="F126" s="160"/>
      <c r="G126" s="171"/>
      <c r="H126" s="44">
        <f>'Uniformes e EPIs CM'!F105</f>
        <v>1587.24</v>
      </c>
      <c r="I126" s="29">
        <f t="shared" si="7"/>
        <v>132.27000000000001</v>
      </c>
    </row>
    <row r="127" spans="1:12" ht="15.75" customHeight="1">
      <c r="A127" s="27"/>
      <c r="B127" s="204"/>
      <c r="C127" s="160"/>
      <c r="D127" s="160"/>
      <c r="E127" s="160"/>
      <c r="F127" s="160"/>
      <c r="G127" s="171"/>
      <c r="H127" s="44"/>
      <c r="I127" s="29">
        <f t="shared" si="7"/>
        <v>0</v>
      </c>
    </row>
    <row r="128" spans="1:12" ht="15.75" customHeight="1">
      <c r="A128" s="193" t="s">
        <v>151</v>
      </c>
      <c r="B128" s="160"/>
      <c r="C128" s="160"/>
      <c r="D128" s="160"/>
      <c r="E128" s="160"/>
      <c r="F128" s="160"/>
      <c r="G128" s="160"/>
      <c r="H128" s="171"/>
      <c r="I128" s="31">
        <f>SUM(I125:I127)</f>
        <v>234.32416666666668</v>
      </c>
    </row>
    <row r="129" spans="1:9" ht="12.75" customHeight="1">
      <c r="A129" s="206" t="s">
        <v>259</v>
      </c>
      <c r="B129" s="175"/>
      <c r="C129" s="175"/>
      <c r="D129" s="175"/>
      <c r="E129" s="175"/>
      <c r="F129" s="175"/>
      <c r="G129" s="175"/>
      <c r="H129" s="175"/>
      <c r="I129" s="176"/>
    </row>
    <row r="130" spans="1:9" ht="15.75" customHeight="1">
      <c r="A130" s="178"/>
      <c r="B130" s="160"/>
      <c r="C130" s="160"/>
      <c r="D130" s="160"/>
      <c r="E130" s="160"/>
      <c r="F130" s="160"/>
      <c r="G130" s="160"/>
      <c r="H130" s="160"/>
      <c r="I130" s="171"/>
    </row>
    <row r="131" spans="1:9" ht="15.75" customHeight="1">
      <c r="A131" s="193" t="s">
        <v>153</v>
      </c>
      <c r="B131" s="160"/>
      <c r="C131" s="160"/>
      <c r="D131" s="160"/>
      <c r="E131" s="160"/>
      <c r="F131" s="160"/>
      <c r="G131" s="160"/>
      <c r="H131" s="160"/>
      <c r="I131" s="171"/>
    </row>
    <row r="132" spans="1:9" ht="15.75" customHeight="1">
      <c r="A132" s="27">
        <v>6</v>
      </c>
      <c r="B132" s="197" t="s">
        <v>154</v>
      </c>
      <c r="C132" s="160"/>
      <c r="D132" s="160"/>
      <c r="E132" s="160"/>
      <c r="F132" s="160"/>
      <c r="G132" s="171"/>
      <c r="H132" s="27" t="s">
        <v>49</v>
      </c>
      <c r="I132" s="27" t="s">
        <v>50</v>
      </c>
    </row>
    <row r="133" spans="1:9" ht="15.75" customHeight="1">
      <c r="A133" s="27" t="s">
        <v>17</v>
      </c>
      <c r="B133" s="195" t="s">
        <v>155</v>
      </c>
      <c r="C133" s="160"/>
      <c r="D133" s="160"/>
      <c r="E133" s="160"/>
      <c r="F133" s="160"/>
      <c r="G133" s="171"/>
      <c r="H133" s="45">
        <v>7.0000000000000007E-2</v>
      </c>
      <c r="I133" s="29">
        <f>H133*I153</f>
        <v>378.4723806888889</v>
      </c>
    </row>
    <row r="134" spans="1:9" ht="15.75" customHeight="1">
      <c r="A134" s="27" t="s">
        <v>20</v>
      </c>
      <c r="B134" s="195" t="s">
        <v>156</v>
      </c>
      <c r="C134" s="160"/>
      <c r="D134" s="160"/>
      <c r="E134" s="160"/>
      <c r="F134" s="160"/>
      <c r="G134" s="171"/>
      <c r="H134" s="45">
        <v>0.06</v>
      </c>
      <c r="I134" s="29">
        <f>H134*(I133+I153)</f>
        <v>347.11324057466663</v>
      </c>
    </row>
    <row r="135" spans="1:9" ht="15.75" customHeight="1">
      <c r="A135" s="27" t="s">
        <v>23</v>
      </c>
      <c r="B135" s="197" t="s">
        <v>157</v>
      </c>
      <c r="C135" s="160"/>
      <c r="D135" s="160"/>
      <c r="E135" s="160"/>
      <c r="F135" s="160"/>
      <c r="G135" s="171"/>
      <c r="H135" s="30"/>
      <c r="I135" s="46"/>
    </row>
    <row r="136" spans="1:9" ht="15.75" customHeight="1">
      <c r="A136" s="27" t="s">
        <v>158</v>
      </c>
      <c r="B136" s="195" t="s">
        <v>159</v>
      </c>
      <c r="C136" s="160"/>
      <c r="D136" s="160"/>
      <c r="E136" s="160"/>
      <c r="F136" s="160"/>
      <c r="G136" s="171"/>
      <c r="H136" s="45">
        <v>1.6500000000000001E-2</v>
      </c>
      <c r="I136" s="29">
        <f t="shared" ref="I136:I140" si="8">H136*$I$155</f>
        <v>115.30876500000001</v>
      </c>
    </row>
    <row r="137" spans="1:9" ht="15.75" customHeight="1">
      <c r="A137" s="27" t="s">
        <v>160</v>
      </c>
      <c r="B137" s="195" t="s">
        <v>161</v>
      </c>
      <c r="C137" s="160"/>
      <c r="D137" s="160"/>
      <c r="E137" s="160"/>
      <c r="F137" s="160"/>
      <c r="G137" s="171"/>
      <c r="H137" s="45">
        <v>7.5999999999999998E-2</v>
      </c>
      <c r="I137" s="29">
        <f t="shared" si="8"/>
        <v>531.11915999999997</v>
      </c>
    </row>
    <row r="138" spans="1:9" ht="15.75" customHeight="1">
      <c r="A138" s="27" t="s">
        <v>162</v>
      </c>
      <c r="B138" s="195" t="s">
        <v>260</v>
      </c>
      <c r="C138" s="160"/>
      <c r="D138" s="160"/>
      <c r="E138" s="160"/>
      <c r="F138" s="160"/>
      <c r="G138" s="171"/>
      <c r="H138" s="45">
        <v>0</v>
      </c>
      <c r="I138" s="29">
        <f t="shared" si="8"/>
        <v>0</v>
      </c>
    </row>
    <row r="139" spans="1:9" ht="15.75" customHeight="1">
      <c r="A139" s="27" t="s">
        <v>164</v>
      </c>
      <c r="B139" s="195" t="s">
        <v>165</v>
      </c>
      <c r="C139" s="160"/>
      <c r="D139" s="160"/>
      <c r="E139" s="160"/>
      <c r="F139" s="160"/>
      <c r="G139" s="171"/>
      <c r="H139" s="45">
        <v>0</v>
      </c>
      <c r="I139" s="29">
        <f t="shared" si="8"/>
        <v>0</v>
      </c>
    </row>
    <row r="140" spans="1:9" ht="15.75" customHeight="1">
      <c r="A140" s="27" t="s">
        <v>166</v>
      </c>
      <c r="B140" s="195" t="s">
        <v>167</v>
      </c>
      <c r="C140" s="160"/>
      <c r="D140" s="160"/>
      <c r="E140" s="160"/>
      <c r="F140" s="160"/>
      <c r="G140" s="171"/>
      <c r="H140" s="45">
        <v>0.03</v>
      </c>
      <c r="I140" s="29">
        <f t="shared" si="8"/>
        <v>209.6523</v>
      </c>
    </row>
    <row r="141" spans="1:9" ht="15.75" customHeight="1">
      <c r="A141" s="193" t="s">
        <v>168</v>
      </c>
      <c r="B141" s="160"/>
      <c r="C141" s="160"/>
      <c r="D141" s="160"/>
      <c r="E141" s="160"/>
      <c r="F141" s="160"/>
      <c r="G141" s="171"/>
      <c r="H141" s="47">
        <f t="shared" ref="H141:I141" si="9">SUM(H133:H140)</f>
        <v>0.25250000000000006</v>
      </c>
      <c r="I141" s="31">
        <f t="shared" si="9"/>
        <v>1581.6658462635555</v>
      </c>
    </row>
    <row r="142" spans="1:9" ht="15.75" customHeight="1">
      <c r="A142" s="206" t="s">
        <v>261</v>
      </c>
      <c r="B142" s="175"/>
      <c r="C142" s="175"/>
      <c r="D142" s="175"/>
      <c r="E142" s="175"/>
      <c r="F142" s="175"/>
      <c r="G142" s="175"/>
      <c r="H142" s="175"/>
      <c r="I142" s="176"/>
    </row>
    <row r="143" spans="1:9" ht="15.75" customHeight="1">
      <c r="A143" s="207" t="s">
        <v>262</v>
      </c>
      <c r="B143" s="188"/>
      <c r="C143" s="188"/>
      <c r="D143" s="188"/>
      <c r="E143" s="188"/>
      <c r="F143" s="188"/>
      <c r="G143" s="188"/>
      <c r="H143" s="188"/>
      <c r="I143" s="189"/>
    </row>
    <row r="144" spans="1:9" ht="60" customHeight="1">
      <c r="A144" s="208" t="s">
        <v>263</v>
      </c>
      <c r="B144" s="188"/>
      <c r="C144" s="188"/>
      <c r="D144" s="188"/>
      <c r="E144" s="188"/>
      <c r="F144" s="188"/>
      <c r="G144" s="188"/>
      <c r="H144" s="188"/>
      <c r="I144" s="189"/>
    </row>
    <row r="145" spans="1:9" ht="15.75" customHeight="1">
      <c r="A145" s="209"/>
      <c r="B145" s="191"/>
      <c r="C145" s="191"/>
      <c r="D145" s="191"/>
      <c r="E145" s="191"/>
      <c r="F145" s="191"/>
      <c r="G145" s="191"/>
      <c r="H145" s="191"/>
      <c r="I145" s="192"/>
    </row>
    <row r="146" spans="1:9" ht="15.75" customHeight="1">
      <c r="A146" s="193" t="s">
        <v>172</v>
      </c>
      <c r="B146" s="160"/>
      <c r="C146" s="160"/>
      <c r="D146" s="160"/>
      <c r="E146" s="160"/>
      <c r="F146" s="160"/>
      <c r="G146" s="160"/>
      <c r="H146" s="160"/>
      <c r="I146" s="171"/>
    </row>
    <row r="147" spans="1:9" ht="15.75" customHeight="1">
      <c r="A147" s="177" t="s">
        <v>173</v>
      </c>
      <c r="B147" s="160"/>
      <c r="C147" s="160"/>
      <c r="D147" s="160"/>
      <c r="E147" s="160"/>
      <c r="F147" s="160"/>
      <c r="G147" s="160"/>
      <c r="H147" s="171"/>
      <c r="I147" s="27" t="s">
        <v>50</v>
      </c>
    </row>
    <row r="148" spans="1:9" ht="15.75" customHeight="1">
      <c r="A148" s="23" t="s">
        <v>17</v>
      </c>
      <c r="B148" s="195" t="str">
        <f>A26</f>
        <v>MÓDULO 1 – COMPOSIÇÃO DA REMUNERAÇÃO</v>
      </c>
      <c r="C148" s="160"/>
      <c r="D148" s="160"/>
      <c r="E148" s="160"/>
      <c r="F148" s="160"/>
      <c r="G148" s="160"/>
      <c r="H148" s="171"/>
      <c r="I148" s="29">
        <f>I34</f>
        <v>2404</v>
      </c>
    </row>
    <row r="149" spans="1:9" ht="15.75" customHeight="1">
      <c r="A149" s="23" t="s">
        <v>20</v>
      </c>
      <c r="B149" s="195" t="str">
        <f>A39</f>
        <v>MÓDULO 2 – ENCARGOS E BENEFÍCIOS ANUAIS, MENSAIS E DIÁRIOS</v>
      </c>
      <c r="C149" s="160"/>
      <c r="D149" s="160"/>
      <c r="E149" s="160"/>
      <c r="F149" s="160"/>
      <c r="G149" s="160"/>
      <c r="H149" s="171"/>
      <c r="I149" s="29">
        <f>I87</f>
        <v>2365.2759999999998</v>
      </c>
    </row>
    <row r="150" spans="1:9" ht="15.75" customHeight="1">
      <c r="A150" s="23" t="s">
        <v>23</v>
      </c>
      <c r="B150" s="195" t="str">
        <f>A89</f>
        <v>MÓDULO 3 – PROVISÃO  PARA RESCISÃO</v>
      </c>
      <c r="C150" s="160"/>
      <c r="D150" s="160"/>
      <c r="E150" s="160"/>
      <c r="F150" s="160"/>
      <c r="G150" s="160"/>
      <c r="H150" s="171"/>
      <c r="I150" s="29">
        <f>I97</f>
        <v>153.39924000000002</v>
      </c>
    </row>
    <row r="151" spans="1:9" ht="15.75" customHeight="1">
      <c r="A151" s="23" t="s">
        <v>26</v>
      </c>
      <c r="B151" s="195" t="str">
        <f>A99</f>
        <v>MÓDULO 4 – CUSTO DE REPOSIÇÃO DO PROFISSIONAL AUSENTE</v>
      </c>
      <c r="C151" s="160"/>
      <c r="D151" s="160"/>
      <c r="E151" s="160"/>
      <c r="F151" s="160"/>
      <c r="G151" s="160"/>
      <c r="H151" s="171"/>
      <c r="I151" s="29">
        <f>I121</f>
        <v>249.7488888888889</v>
      </c>
    </row>
    <row r="152" spans="1:9" ht="15.75" customHeight="1">
      <c r="A152" s="23" t="s">
        <v>55</v>
      </c>
      <c r="B152" s="195" t="str">
        <f>A123</f>
        <v>MÓDULO 5 – INSUMOS DA MÃO DE OBRA</v>
      </c>
      <c r="C152" s="160"/>
      <c r="D152" s="160"/>
      <c r="E152" s="160"/>
      <c r="F152" s="160"/>
      <c r="G152" s="160"/>
      <c r="H152" s="171"/>
      <c r="I152" s="29">
        <f>I128</f>
        <v>234.32416666666668</v>
      </c>
    </row>
    <row r="153" spans="1:9" ht="15.75" customHeight="1">
      <c r="A153" s="27"/>
      <c r="B153" s="197" t="s">
        <v>174</v>
      </c>
      <c r="C153" s="160"/>
      <c r="D153" s="160"/>
      <c r="E153" s="160"/>
      <c r="F153" s="160"/>
      <c r="G153" s="160"/>
      <c r="H153" s="171"/>
      <c r="I153" s="34">
        <f>SUM(I148:I152)</f>
        <v>5406.7482955555552</v>
      </c>
    </row>
    <row r="154" spans="1:9" ht="15.75" customHeight="1">
      <c r="A154" s="23" t="s">
        <v>57</v>
      </c>
      <c r="B154" s="195" t="str">
        <f>A131</f>
        <v>MÓDULO 6 – CUSTOS INDIRETOS, TRIBUTOS E LUCRO</v>
      </c>
      <c r="C154" s="160"/>
      <c r="D154" s="160"/>
      <c r="E154" s="160"/>
      <c r="F154" s="160"/>
      <c r="G154" s="160"/>
      <c r="H154" s="171"/>
      <c r="I154" s="29">
        <f>I141</f>
        <v>1581.6658462635555</v>
      </c>
    </row>
    <row r="155" spans="1:9" ht="15.75" customHeight="1">
      <c r="A155" s="193" t="s">
        <v>175</v>
      </c>
      <c r="B155" s="160"/>
      <c r="C155" s="160"/>
      <c r="D155" s="160"/>
      <c r="E155" s="160"/>
      <c r="F155" s="160"/>
      <c r="G155" s="160"/>
      <c r="H155" s="171"/>
      <c r="I155" s="31">
        <f>ROUND(IFERROR(I153+I133+I134,"")/(1-SUM(H136:H140)),2)</f>
        <v>6988.41</v>
      </c>
    </row>
    <row r="156" spans="1:9" ht="15.75" customHeight="1">
      <c r="A156" s="193" t="s">
        <v>176</v>
      </c>
      <c r="B156" s="160"/>
      <c r="C156" s="160"/>
      <c r="D156" s="160"/>
      <c r="E156" s="160"/>
      <c r="F156" s="160"/>
      <c r="G156" s="160"/>
      <c r="H156" s="171"/>
      <c r="I156" s="48">
        <f>I155*G11</f>
        <v>6988.41</v>
      </c>
    </row>
    <row r="157" spans="1:9" ht="15.75" customHeight="1">
      <c r="A157" s="193" t="s">
        <v>198</v>
      </c>
      <c r="B157" s="160"/>
      <c r="C157" s="160"/>
      <c r="D157" s="160"/>
      <c r="E157" s="160"/>
      <c r="F157" s="160"/>
      <c r="G157" s="160"/>
      <c r="H157" s="171"/>
      <c r="I157" s="49">
        <f>I156*12</f>
        <v>83860.92</v>
      </c>
    </row>
    <row r="158" spans="1:9" ht="15.75" customHeight="1">
      <c r="A158" s="193" t="s">
        <v>178</v>
      </c>
      <c r="B158" s="160"/>
      <c r="C158" s="160"/>
      <c r="D158" s="160"/>
      <c r="E158" s="160"/>
      <c r="F158" s="160"/>
      <c r="G158" s="160"/>
      <c r="H158" s="171"/>
      <c r="I158" s="49">
        <f>I156*24</f>
        <v>167721.84</v>
      </c>
    </row>
    <row r="159" spans="1:9" ht="15.75" customHeight="1"/>
    <row r="160" spans="1:9"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3">
    <mergeCell ref="B101:G101"/>
    <mergeCell ref="B102:G102"/>
    <mergeCell ref="B103:G103"/>
    <mergeCell ref="B104:G104"/>
    <mergeCell ref="B105:G105"/>
    <mergeCell ref="B106:G106"/>
    <mergeCell ref="B107:G107"/>
    <mergeCell ref="A78:I78"/>
    <mergeCell ref="A79:I79"/>
    <mergeCell ref="A80:I80"/>
    <mergeCell ref="A81:I81"/>
    <mergeCell ref="A82:I82"/>
    <mergeCell ref="B83:G83"/>
    <mergeCell ref="B84:G84"/>
    <mergeCell ref="B85:G85"/>
    <mergeCell ref="B86:G86"/>
    <mergeCell ref="B69:G69"/>
    <mergeCell ref="B70:G70"/>
    <mergeCell ref="B71:G71"/>
    <mergeCell ref="B72:G72"/>
    <mergeCell ref="B73:G73"/>
    <mergeCell ref="B74:G74"/>
    <mergeCell ref="B75:G75"/>
    <mergeCell ref="A76:H76"/>
    <mergeCell ref="A77:I77"/>
    <mergeCell ref="B60:G60"/>
    <mergeCell ref="B61:G61"/>
    <mergeCell ref="A62:G62"/>
    <mergeCell ref="A63:I63"/>
    <mergeCell ref="A64:I64"/>
    <mergeCell ref="A65:I65"/>
    <mergeCell ref="A66:I66"/>
    <mergeCell ref="A67:I67"/>
    <mergeCell ref="A68:I68"/>
    <mergeCell ref="A144:I144"/>
    <mergeCell ref="A145:I145"/>
    <mergeCell ref="A146:I146"/>
    <mergeCell ref="A147:H147"/>
    <mergeCell ref="B148:H148"/>
    <mergeCell ref="B149:H149"/>
    <mergeCell ref="A157:H157"/>
    <mergeCell ref="A158:H158"/>
    <mergeCell ref="B150:H150"/>
    <mergeCell ref="B151:H151"/>
    <mergeCell ref="B152:H152"/>
    <mergeCell ref="B153:H153"/>
    <mergeCell ref="B154:H154"/>
    <mergeCell ref="A155:H155"/>
    <mergeCell ref="A156:H156"/>
    <mergeCell ref="B135:G135"/>
    <mergeCell ref="B136:G136"/>
    <mergeCell ref="B137:G137"/>
    <mergeCell ref="B138:G138"/>
    <mergeCell ref="B139:G139"/>
    <mergeCell ref="B140:G140"/>
    <mergeCell ref="A141:G141"/>
    <mergeCell ref="A142:I142"/>
    <mergeCell ref="A143:I143"/>
    <mergeCell ref="B126:G126"/>
    <mergeCell ref="B127:G127"/>
    <mergeCell ref="A128:H128"/>
    <mergeCell ref="A129:I129"/>
    <mergeCell ref="A130:I130"/>
    <mergeCell ref="A131:I131"/>
    <mergeCell ref="B132:G132"/>
    <mergeCell ref="B133:G133"/>
    <mergeCell ref="B134:G134"/>
    <mergeCell ref="A117:I117"/>
    <mergeCell ref="B118:G118"/>
    <mergeCell ref="B119:G119"/>
    <mergeCell ref="B120:G120"/>
    <mergeCell ref="A121:H121"/>
    <mergeCell ref="A122:G122"/>
    <mergeCell ref="A123:I123"/>
    <mergeCell ref="B124:G124"/>
    <mergeCell ref="B125:G125"/>
    <mergeCell ref="B108:G108"/>
    <mergeCell ref="A109:G109"/>
    <mergeCell ref="A110:I110"/>
    <mergeCell ref="A111:I111"/>
    <mergeCell ref="A112:I112"/>
    <mergeCell ref="B113:G113"/>
    <mergeCell ref="B114:G114"/>
    <mergeCell ref="A115:G115"/>
    <mergeCell ref="A116:I116"/>
    <mergeCell ref="B92:G92"/>
    <mergeCell ref="B93:G93"/>
    <mergeCell ref="B94:G94"/>
    <mergeCell ref="B95:G95"/>
    <mergeCell ref="B96:G96"/>
    <mergeCell ref="A97:G97"/>
    <mergeCell ref="A98:I98"/>
    <mergeCell ref="A99:I99"/>
    <mergeCell ref="A100:I100"/>
    <mergeCell ref="B41:G41"/>
    <mergeCell ref="B42:G42"/>
    <mergeCell ref="B43:G43"/>
    <mergeCell ref="A44:G44"/>
    <mergeCell ref="A87:H87"/>
    <mergeCell ref="A88:I88"/>
    <mergeCell ref="A89:I89"/>
    <mergeCell ref="B90:G90"/>
    <mergeCell ref="B91:G91"/>
    <mergeCell ref="B45:G45"/>
    <mergeCell ref="A46:G46"/>
    <mergeCell ref="A47:I47"/>
    <mergeCell ref="A48:I48"/>
    <mergeCell ref="A49:I49"/>
    <mergeCell ref="A50:I50"/>
    <mergeCell ref="A51:I51"/>
    <mergeCell ref="A52:I52"/>
    <mergeCell ref="B53:G53"/>
    <mergeCell ref="B54:G54"/>
    <mergeCell ref="B55:G55"/>
    <mergeCell ref="B56:G56"/>
    <mergeCell ref="B57:G57"/>
    <mergeCell ref="B58:G58"/>
    <mergeCell ref="B59:G59"/>
    <mergeCell ref="B33:G33"/>
    <mergeCell ref="A34:H34"/>
    <mergeCell ref="J34:J35"/>
    <mergeCell ref="A35:I35"/>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ageMargins left="0.25" right="0.25" top="0.75" bottom="0.75" header="0" footer="0"/>
  <pageSetup paperSize="9" fitToHeight="0" orientation="portrait"/>
</worksheet>
</file>

<file path=xl/worksheets/sheet8.xml><?xml version="1.0" encoding="utf-8"?>
<worksheet xmlns="http://schemas.openxmlformats.org/spreadsheetml/2006/main" xmlns:r="http://schemas.openxmlformats.org/officeDocument/2006/relationships">
  <sheetPr>
    <pageSetUpPr fitToPage="1"/>
  </sheetPr>
  <dimension ref="A1:Z1000"/>
  <sheetViews>
    <sheetView workbookViewId="0">
      <selection sqref="A1:G1"/>
    </sheetView>
  </sheetViews>
  <sheetFormatPr defaultColWidth="14.42578125" defaultRowHeight="15" customHeight="1"/>
  <cols>
    <col min="1" max="1" width="5.85546875" customWidth="1"/>
    <col min="2" max="2" width="57.140625" customWidth="1"/>
    <col min="3" max="3" width="26.5703125" customWidth="1"/>
    <col min="4" max="4" width="20.85546875" customWidth="1"/>
    <col min="5" max="5" width="17" customWidth="1"/>
    <col min="6" max="6" width="16.85546875" customWidth="1"/>
    <col min="7" max="7" width="18.5703125" customWidth="1"/>
    <col min="8" max="26" width="8.7109375" customWidth="1"/>
  </cols>
  <sheetData>
    <row r="1" spans="1:9" ht="15.75">
      <c r="A1" s="216" t="s">
        <v>264</v>
      </c>
      <c r="B1" s="217"/>
      <c r="C1" s="217"/>
      <c r="D1" s="217"/>
      <c r="E1" s="217"/>
      <c r="F1" s="217"/>
      <c r="G1" s="217"/>
    </row>
    <row r="2" spans="1:9" ht="31.5">
      <c r="A2" s="53" t="s">
        <v>265</v>
      </c>
      <c r="B2" s="53" t="s">
        <v>266</v>
      </c>
      <c r="C2" s="53" t="s">
        <v>267</v>
      </c>
      <c r="D2" s="53" t="s">
        <v>268</v>
      </c>
      <c r="E2" s="53" t="s">
        <v>269</v>
      </c>
      <c r="F2" s="53" t="s">
        <v>270</v>
      </c>
      <c r="G2" s="53" t="s">
        <v>271</v>
      </c>
    </row>
    <row r="3" spans="1:9" ht="15.75">
      <c r="A3" s="54" t="s">
        <v>272</v>
      </c>
      <c r="B3" s="55" t="s">
        <v>273</v>
      </c>
      <c r="C3" s="55" t="s">
        <v>274</v>
      </c>
      <c r="D3" s="56">
        <v>360</v>
      </c>
      <c r="E3" s="57">
        <v>13.06</v>
      </c>
      <c r="F3" s="58">
        <f t="shared" ref="F3:F93" si="0">E3*D3</f>
        <v>4701.6000000000004</v>
      </c>
      <c r="G3" s="59" t="s">
        <v>275</v>
      </c>
    </row>
    <row r="4" spans="1:9" ht="15.75">
      <c r="A4" s="54">
        <v>2</v>
      </c>
      <c r="B4" s="55" t="s">
        <v>276</v>
      </c>
      <c r="C4" s="55" t="s">
        <v>277</v>
      </c>
      <c r="D4" s="56">
        <v>80</v>
      </c>
      <c r="E4" s="57">
        <v>15.7</v>
      </c>
      <c r="F4" s="58">
        <f t="shared" si="0"/>
        <v>1256</v>
      </c>
      <c r="G4" s="60" t="s">
        <v>278</v>
      </c>
    </row>
    <row r="5" spans="1:9" ht="15.75">
      <c r="A5" s="54">
        <v>3</v>
      </c>
      <c r="B5" s="55" t="s">
        <v>279</v>
      </c>
      <c r="C5" s="55" t="s">
        <v>274</v>
      </c>
      <c r="D5" s="56">
        <v>60</v>
      </c>
      <c r="E5" s="57">
        <v>35.950000000000003</v>
      </c>
      <c r="F5" s="58">
        <f t="shared" si="0"/>
        <v>2157</v>
      </c>
      <c r="G5" s="60" t="s">
        <v>280</v>
      </c>
    </row>
    <row r="6" spans="1:9" ht="15.75">
      <c r="A6" s="54">
        <v>4</v>
      </c>
      <c r="B6" s="55" t="s">
        <v>281</v>
      </c>
      <c r="C6" s="55" t="s">
        <v>282</v>
      </c>
      <c r="D6" s="56">
        <v>240</v>
      </c>
      <c r="E6" s="57">
        <v>9.33</v>
      </c>
      <c r="F6" s="58">
        <f t="shared" si="0"/>
        <v>2239.1999999999998</v>
      </c>
      <c r="G6" s="60" t="s">
        <v>283</v>
      </c>
    </row>
    <row r="7" spans="1:9" ht="15.75">
      <c r="A7" s="54">
        <v>5</v>
      </c>
      <c r="B7" s="55" t="s">
        <v>284</v>
      </c>
      <c r="C7" s="55" t="s">
        <v>277</v>
      </c>
      <c r="D7" s="56">
        <v>180</v>
      </c>
      <c r="E7" s="57">
        <v>11.62</v>
      </c>
      <c r="F7" s="58">
        <f t="shared" si="0"/>
        <v>2091.6</v>
      </c>
      <c r="G7" s="60" t="s">
        <v>283</v>
      </c>
    </row>
    <row r="8" spans="1:9" ht="15.75">
      <c r="A8" s="54">
        <v>6</v>
      </c>
      <c r="B8" s="55" t="s">
        <v>285</v>
      </c>
      <c r="C8" s="55" t="s">
        <v>274</v>
      </c>
      <c r="D8" s="56">
        <v>240</v>
      </c>
      <c r="E8" s="57">
        <v>35.950000000000003</v>
      </c>
      <c r="F8" s="58">
        <f t="shared" si="0"/>
        <v>8628</v>
      </c>
      <c r="G8" s="60" t="s">
        <v>286</v>
      </c>
    </row>
    <row r="9" spans="1:9" ht="15.75">
      <c r="A9" s="54">
        <v>7</v>
      </c>
      <c r="B9" s="55" t="s">
        <v>285</v>
      </c>
      <c r="C9" s="55" t="s">
        <v>287</v>
      </c>
      <c r="D9" s="56">
        <v>240</v>
      </c>
      <c r="E9" s="57">
        <v>11.72</v>
      </c>
      <c r="F9" s="58">
        <f t="shared" si="0"/>
        <v>2812.8</v>
      </c>
      <c r="G9" s="60" t="s">
        <v>280</v>
      </c>
    </row>
    <row r="10" spans="1:9" ht="15.75">
      <c r="A10" s="54">
        <v>8</v>
      </c>
      <c r="B10" s="55" t="s">
        <v>288</v>
      </c>
      <c r="C10" s="55" t="s">
        <v>289</v>
      </c>
      <c r="D10" s="56">
        <v>120</v>
      </c>
      <c r="E10" s="57">
        <v>6.27</v>
      </c>
      <c r="F10" s="58">
        <f t="shared" si="0"/>
        <v>752.4</v>
      </c>
      <c r="G10" s="60" t="s">
        <v>290</v>
      </c>
      <c r="H10" s="61"/>
      <c r="I10" s="62"/>
    </row>
    <row r="11" spans="1:9" ht="15.75">
      <c r="A11" s="54">
        <v>9</v>
      </c>
      <c r="B11" s="55" t="s">
        <v>291</v>
      </c>
      <c r="C11" s="55" t="s">
        <v>277</v>
      </c>
      <c r="D11" s="56">
        <v>44</v>
      </c>
      <c r="E11" s="57">
        <v>74.05</v>
      </c>
      <c r="F11" s="58">
        <f t="shared" si="0"/>
        <v>3258.2</v>
      </c>
      <c r="G11" s="60" t="s">
        <v>292</v>
      </c>
      <c r="H11" s="61"/>
      <c r="I11" s="62"/>
    </row>
    <row r="12" spans="1:9" ht="15.75">
      <c r="A12" s="54">
        <v>10</v>
      </c>
      <c r="B12" s="55" t="s">
        <v>293</v>
      </c>
      <c r="C12" s="55" t="s">
        <v>277</v>
      </c>
      <c r="D12" s="56">
        <v>120</v>
      </c>
      <c r="E12" s="57">
        <v>27.4</v>
      </c>
      <c r="F12" s="58">
        <f t="shared" si="0"/>
        <v>3288</v>
      </c>
      <c r="G12" s="60" t="s">
        <v>294</v>
      </c>
      <c r="H12" s="63"/>
      <c r="I12" s="62"/>
    </row>
    <row r="13" spans="1:9" ht="57.75">
      <c r="A13" s="54">
        <v>11</v>
      </c>
      <c r="B13" s="64" t="s">
        <v>295</v>
      </c>
      <c r="C13" s="55" t="s">
        <v>274</v>
      </c>
      <c r="D13" s="56">
        <v>264</v>
      </c>
      <c r="E13" s="57">
        <v>213.92</v>
      </c>
      <c r="F13" s="58">
        <f t="shared" si="0"/>
        <v>56474.879999999997</v>
      </c>
      <c r="G13" s="65" t="s">
        <v>296</v>
      </c>
      <c r="H13" s="61"/>
      <c r="I13" s="62"/>
    </row>
    <row r="14" spans="1:9" ht="15.75">
      <c r="A14" s="54">
        <v>12</v>
      </c>
      <c r="B14" s="55" t="s">
        <v>297</v>
      </c>
      <c r="C14" s="55" t="s">
        <v>287</v>
      </c>
      <c r="D14" s="56">
        <v>20</v>
      </c>
      <c r="E14" s="57">
        <v>6.61</v>
      </c>
      <c r="F14" s="58">
        <f t="shared" si="0"/>
        <v>132.20000000000002</v>
      </c>
      <c r="G14" s="60" t="s">
        <v>298</v>
      </c>
      <c r="H14" s="61"/>
      <c r="I14" s="62"/>
    </row>
    <row r="15" spans="1:9" ht="15.75">
      <c r="A15" s="54">
        <v>13</v>
      </c>
      <c r="B15" s="55" t="s">
        <v>299</v>
      </c>
      <c r="C15" s="55" t="s">
        <v>277</v>
      </c>
      <c r="D15" s="56">
        <v>9</v>
      </c>
      <c r="E15" s="57">
        <v>70.63</v>
      </c>
      <c r="F15" s="58">
        <f t="shared" si="0"/>
        <v>635.66999999999996</v>
      </c>
      <c r="G15" s="60" t="s">
        <v>300</v>
      </c>
      <c r="H15" s="61"/>
      <c r="I15" s="62"/>
    </row>
    <row r="16" spans="1:9" ht="15.75">
      <c r="A16" s="54">
        <v>14</v>
      </c>
      <c r="B16" s="55" t="s">
        <v>301</v>
      </c>
      <c r="C16" s="55" t="s">
        <v>277</v>
      </c>
      <c r="D16" s="56">
        <v>5</v>
      </c>
      <c r="E16" s="57">
        <v>25.19</v>
      </c>
      <c r="F16" s="58">
        <f t="shared" si="0"/>
        <v>125.95</v>
      </c>
      <c r="G16" s="60" t="s">
        <v>290</v>
      </c>
      <c r="H16" s="63"/>
      <c r="I16" s="62"/>
    </row>
    <row r="17" spans="1:9" ht="15.75">
      <c r="A17" s="54">
        <v>15</v>
      </c>
      <c r="B17" s="55" t="s">
        <v>302</v>
      </c>
      <c r="C17" s="55" t="s">
        <v>277</v>
      </c>
      <c r="D17" s="56">
        <v>60</v>
      </c>
      <c r="E17" s="57">
        <v>141.38999999999999</v>
      </c>
      <c r="F17" s="58">
        <f t="shared" si="0"/>
        <v>8483.4</v>
      </c>
      <c r="G17" s="60" t="s">
        <v>303</v>
      </c>
      <c r="H17" s="61"/>
      <c r="I17" s="62"/>
    </row>
    <row r="18" spans="1:9" ht="42.75">
      <c r="A18" s="54">
        <v>16</v>
      </c>
      <c r="B18" s="55" t="s">
        <v>304</v>
      </c>
      <c r="C18" s="55" t="s">
        <v>277</v>
      </c>
      <c r="D18" s="56">
        <v>16</v>
      </c>
      <c r="E18" s="57">
        <v>35.479999999999997</v>
      </c>
      <c r="F18" s="58">
        <f t="shared" si="0"/>
        <v>567.67999999999995</v>
      </c>
      <c r="G18" s="60" t="s">
        <v>305</v>
      </c>
      <c r="H18" s="61"/>
      <c r="I18" s="62"/>
    </row>
    <row r="19" spans="1:9" ht="15.75" customHeight="1">
      <c r="A19" s="54">
        <v>17</v>
      </c>
      <c r="B19" s="66" t="s">
        <v>306</v>
      </c>
      <c r="C19" s="66" t="s">
        <v>274</v>
      </c>
      <c r="D19" s="56">
        <v>30</v>
      </c>
      <c r="E19" s="57">
        <v>30.63</v>
      </c>
      <c r="F19" s="58">
        <f t="shared" si="0"/>
        <v>918.9</v>
      </c>
      <c r="G19" s="60" t="s">
        <v>307</v>
      </c>
      <c r="H19" s="61"/>
      <c r="I19" s="62"/>
    </row>
    <row r="20" spans="1:9" ht="15.75" customHeight="1">
      <c r="A20" s="54">
        <v>18</v>
      </c>
      <c r="B20" s="55" t="s">
        <v>308</v>
      </c>
      <c r="C20" s="55" t="s">
        <v>274</v>
      </c>
      <c r="D20" s="56">
        <v>180</v>
      </c>
      <c r="E20" s="57">
        <v>25.35</v>
      </c>
      <c r="F20" s="58">
        <f t="shared" si="0"/>
        <v>4563</v>
      </c>
      <c r="G20" s="60" t="s">
        <v>309</v>
      </c>
      <c r="H20" s="63"/>
      <c r="I20" s="62"/>
    </row>
    <row r="21" spans="1:9" ht="15.75">
      <c r="A21" s="54">
        <v>19</v>
      </c>
      <c r="B21" s="55" t="s">
        <v>310</v>
      </c>
      <c r="C21" s="55" t="s">
        <v>277</v>
      </c>
      <c r="D21" s="56">
        <v>24</v>
      </c>
      <c r="E21" s="57">
        <v>13.9</v>
      </c>
      <c r="F21" s="58">
        <f t="shared" si="0"/>
        <v>333.6</v>
      </c>
      <c r="G21" s="60" t="s">
        <v>311</v>
      </c>
      <c r="H21" s="61"/>
      <c r="I21" s="62"/>
    </row>
    <row r="22" spans="1:9" ht="42.75">
      <c r="A22" s="54">
        <v>20</v>
      </c>
      <c r="B22" s="55" t="s">
        <v>312</v>
      </c>
      <c r="C22" s="55" t="s">
        <v>277</v>
      </c>
      <c r="D22" s="56">
        <v>2400</v>
      </c>
      <c r="E22" s="57">
        <v>2.9</v>
      </c>
      <c r="F22" s="58">
        <f t="shared" si="0"/>
        <v>6960</v>
      </c>
      <c r="G22" s="60" t="s">
        <v>313</v>
      </c>
      <c r="H22" s="61"/>
      <c r="I22" s="62"/>
    </row>
    <row r="23" spans="1:9" ht="28.5">
      <c r="A23" s="54">
        <v>21</v>
      </c>
      <c r="B23" s="55" t="s">
        <v>314</v>
      </c>
      <c r="C23" s="55" t="s">
        <v>274</v>
      </c>
      <c r="D23" s="56">
        <v>60</v>
      </c>
      <c r="E23" s="57">
        <v>21.45</v>
      </c>
      <c r="F23" s="58">
        <f t="shared" si="0"/>
        <v>1287</v>
      </c>
      <c r="G23" s="60" t="s">
        <v>315</v>
      </c>
      <c r="H23" s="61"/>
      <c r="I23" s="62"/>
    </row>
    <row r="24" spans="1:9" ht="15.75">
      <c r="A24" s="54">
        <v>22</v>
      </c>
      <c r="B24" s="55" t="s">
        <v>316</v>
      </c>
      <c r="C24" s="55" t="s">
        <v>274</v>
      </c>
      <c r="D24" s="56">
        <v>240</v>
      </c>
      <c r="E24" s="57">
        <v>24.72</v>
      </c>
      <c r="F24" s="58">
        <f t="shared" si="0"/>
        <v>5932.7999999999993</v>
      </c>
      <c r="G24" s="60" t="s">
        <v>317</v>
      </c>
      <c r="H24" s="61"/>
      <c r="I24" s="62"/>
    </row>
    <row r="25" spans="1:9" ht="28.5">
      <c r="A25" s="54">
        <v>23</v>
      </c>
      <c r="B25" s="55" t="s">
        <v>318</v>
      </c>
      <c r="C25" s="55" t="s">
        <v>277</v>
      </c>
      <c r="D25" s="56">
        <v>120</v>
      </c>
      <c r="E25" s="57">
        <v>33.36</v>
      </c>
      <c r="F25" s="58">
        <f t="shared" si="0"/>
        <v>4003.2</v>
      </c>
      <c r="G25" s="60" t="s">
        <v>317</v>
      </c>
      <c r="H25" s="63"/>
      <c r="I25" s="62"/>
    </row>
    <row r="26" spans="1:9" ht="28.5">
      <c r="A26" s="54">
        <v>24</v>
      </c>
      <c r="B26" s="55" t="s">
        <v>319</v>
      </c>
      <c r="C26" s="55" t="s">
        <v>277</v>
      </c>
      <c r="D26" s="56">
        <v>60</v>
      </c>
      <c r="E26" s="57">
        <v>29.43</v>
      </c>
      <c r="F26" s="58">
        <f t="shared" si="0"/>
        <v>1765.8</v>
      </c>
      <c r="G26" s="60" t="s">
        <v>320</v>
      </c>
      <c r="H26" s="61"/>
      <c r="I26" s="62"/>
    </row>
    <row r="27" spans="1:9" ht="28.5">
      <c r="A27" s="54">
        <v>25</v>
      </c>
      <c r="B27" s="55" t="s">
        <v>321</v>
      </c>
      <c r="C27" s="55" t="s">
        <v>277</v>
      </c>
      <c r="D27" s="56">
        <v>120</v>
      </c>
      <c r="E27" s="57">
        <v>28.43</v>
      </c>
      <c r="F27" s="58">
        <f t="shared" si="0"/>
        <v>3411.6</v>
      </c>
      <c r="G27" s="60" t="s">
        <v>317</v>
      </c>
      <c r="H27" s="63"/>
      <c r="I27" s="62"/>
    </row>
    <row r="28" spans="1:9" ht="15.75">
      <c r="A28" s="54">
        <v>26</v>
      </c>
      <c r="B28" s="66" t="s">
        <v>322</v>
      </c>
      <c r="C28" s="55" t="s">
        <v>277</v>
      </c>
      <c r="D28" s="56">
        <v>60</v>
      </c>
      <c r="E28" s="57">
        <v>61.85</v>
      </c>
      <c r="F28" s="58">
        <f t="shared" si="0"/>
        <v>3711</v>
      </c>
      <c r="G28" s="60" t="s">
        <v>323</v>
      </c>
      <c r="H28" s="61"/>
      <c r="I28" s="62"/>
    </row>
    <row r="29" spans="1:9" ht="15.75" customHeight="1">
      <c r="A29" s="54">
        <v>27</v>
      </c>
      <c r="B29" s="55" t="s">
        <v>324</v>
      </c>
      <c r="C29" s="55" t="s">
        <v>277</v>
      </c>
      <c r="D29" s="56">
        <v>100</v>
      </c>
      <c r="E29" s="57">
        <v>35.56</v>
      </c>
      <c r="F29" s="58">
        <f t="shared" si="0"/>
        <v>3556</v>
      </c>
      <c r="G29" s="60" t="s">
        <v>325</v>
      </c>
      <c r="H29" s="63"/>
      <c r="I29" s="62"/>
    </row>
    <row r="30" spans="1:9" ht="47.25">
      <c r="A30" s="54">
        <v>28</v>
      </c>
      <c r="B30" s="66" t="s">
        <v>326</v>
      </c>
      <c r="C30" s="55" t="s">
        <v>277</v>
      </c>
      <c r="D30" s="56">
        <v>60</v>
      </c>
      <c r="E30" s="57">
        <v>99.37</v>
      </c>
      <c r="F30" s="58">
        <f t="shared" si="0"/>
        <v>5962.2000000000007</v>
      </c>
      <c r="G30" s="60" t="s">
        <v>327</v>
      </c>
      <c r="H30" s="61"/>
      <c r="I30" s="62"/>
    </row>
    <row r="31" spans="1:9" ht="71.25">
      <c r="A31" s="54">
        <v>29</v>
      </c>
      <c r="B31" s="55" t="s">
        <v>328</v>
      </c>
      <c r="C31" s="55" t="s">
        <v>277</v>
      </c>
      <c r="D31" s="56">
        <v>72</v>
      </c>
      <c r="E31" s="57">
        <v>36.770000000000003</v>
      </c>
      <c r="F31" s="58">
        <f t="shared" si="0"/>
        <v>2647.44</v>
      </c>
      <c r="G31" s="60" t="s">
        <v>327</v>
      </c>
      <c r="H31" s="61"/>
      <c r="I31" s="62"/>
    </row>
    <row r="32" spans="1:9" ht="114">
      <c r="A32" s="54">
        <v>30</v>
      </c>
      <c r="B32" s="55" t="s">
        <v>329</v>
      </c>
      <c r="C32" s="55" t="s">
        <v>277</v>
      </c>
      <c r="D32" s="56">
        <v>36</v>
      </c>
      <c r="E32" s="57">
        <v>31.43</v>
      </c>
      <c r="F32" s="58">
        <f t="shared" si="0"/>
        <v>1131.48</v>
      </c>
      <c r="G32" s="60" t="s">
        <v>330</v>
      </c>
      <c r="H32" s="63"/>
      <c r="I32" s="62"/>
    </row>
    <row r="33" spans="1:26" ht="15.75" customHeight="1">
      <c r="A33" s="54">
        <v>31</v>
      </c>
      <c r="B33" s="55" t="s">
        <v>331</v>
      </c>
      <c r="C33" s="55" t="s">
        <v>277</v>
      </c>
      <c r="D33" s="56">
        <v>72</v>
      </c>
      <c r="E33" s="57">
        <v>15.7</v>
      </c>
      <c r="F33" s="58">
        <f t="shared" si="0"/>
        <v>1130.3999999999999</v>
      </c>
      <c r="G33" s="60" t="s">
        <v>332</v>
      </c>
      <c r="H33" s="63"/>
      <c r="I33" s="62"/>
    </row>
    <row r="34" spans="1:26" ht="28.5">
      <c r="A34" s="54">
        <v>32</v>
      </c>
      <c r="B34" s="55" t="s">
        <v>333</v>
      </c>
      <c r="C34" s="55" t="s">
        <v>277</v>
      </c>
      <c r="D34" s="56">
        <v>120</v>
      </c>
      <c r="E34" s="57">
        <v>5.93</v>
      </c>
      <c r="F34" s="58">
        <f t="shared" si="0"/>
        <v>711.59999999999991</v>
      </c>
      <c r="G34" s="60" t="s">
        <v>334</v>
      </c>
      <c r="H34" s="61"/>
      <c r="I34" s="62"/>
    </row>
    <row r="35" spans="1:26" ht="15.75">
      <c r="A35" s="54">
        <v>33</v>
      </c>
      <c r="B35" s="55" t="s">
        <v>335</v>
      </c>
      <c r="C35" s="55" t="s">
        <v>277</v>
      </c>
      <c r="D35" s="56">
        <v>12</v>
      </c>
      <c r="E35" s="57">
        <v>15.54</v>
      </c>
      <c r="F35" s="58">
        <f t="shared" si="0"/>
        <v>186.48</v>
      </c>
      <c r="G35" s="60" t="s">
        <v>336</v>
      </c>
      <c r="H35" s="61"/>
      <c r="I35" s="62"/>
    </row>
    <row r="36" spans="1:26" ht="42.75">
      <c r="A36" s="54">
        <v>34</v>
      </c>
      <c r="B36" s="55" t="s">
        <v>337</v>
      </c>
      <c r="C36" s="55" t="s">
        <v>277</v>
      </c>
      <c r="D36" s="56">
        <v>36</v>
      </c>
      <c r="E36" s="57">
        <v>14.5</v>
      </c>
      <c r="F36" s="58">
        <f t="shared" si="0"/>
        <v>522</v>
      </c>
      <c r="G36" s="60" t="s">
        <v>338</v>
      </c>
      <c r="H36" s="61"/>
      <c r="I36" s="62"/>
    </row>
    <row r="37" spans="1:26" ht="15.75">
      <c r="A37" s="54">
        <v>35</v>
      </c>
      <c r="B37" s="55" t="s">
        <v>339</v>
      </c>
      <c r="C37" s="55" t="s">
        <v>277</v>
      </c>
      <c r="D37" s="56">
        <v>48</v>
      </c>
      <c r="E37" s="57">
        <v>26.63</v>
      </c>
      <c r="F37" s="58">
        <f t="shared" si="0"/>
        <v>1278.24</v>
      </c>
      <c r="G37" s="60" t="s">
        <v>340</v>
      </c>
      <c r="H37" s="61"/>
      <c r="I37" s="62"/>
    </row>
    <row r="38" spans="1:26" ht="57">
      <c r="A38" s="54">
        <v>36</v>
      </c>
      <c r="B38" s="55" t="s">
        <v>341</v>
      </c>
      <c r="C38" s="55" t="s">
        <v>277</v>
      </c>
      <c r="D38" s="56">
        <v>480</v>
      </c>
      <c r="E38" s="57">
        <v>2.15</v>
      </c>
      <c r="F38" s="58">
        <f t="shared" si="0"/>
        <v>1032</v>
      </c>
      <c r="G38" s="60" t="s">
        <v>342</v>
      </c>
      <c r="H38" s="61"/>
      <c r="I38" s="62"/>
    </row>
    <row r="39" spans="1:26" ht="57">
      <c r="A39" s="54">
        <v>37</v>
      </c>
      <c r="B39" s="55" t="s">
        <v>343</v>
      </c>
      <c r="C39" s="55" t="s">
        <v>344</v>
      </c>
      <c r="D39" s="56">
        <v>48</v>
      </c>
      <c r="E39" s="57">
        <v>2.75</v>
      </c>
      <c r="F39" s="58">
        <f t="shared" si="0"/>
        <v>132</v>
      </c>
      <c r="G39" s="60" t="s">
        <v>317</v>
      </c>
      <c r="H39" s="61"/>
      <c r="I39" s="62"/>
    </row>
    <row r="40" spans="1:26" ht="28.5">
      <c r="A40" s="54">
        <v>38</v>
      </c>
      <c r="B40" s="55" t="s">
        <v>345</v>
      </c>
      <c r="C40" s="55" t="s">
        <v>346</v>
      </c>
      <c r="D40" s="56">
        <v>240</v>
      </c>
      <c r="E40" s="57">
        <v>15.74</v>
      </c>
      <c r="F40" s="58">
        <f t="shared" si="0"/>
        <v>3777.6</v>
      </c>
      <c r="G40" s="60" t="s">
        <v>317</v>
      </c>
      <c r="H40" s="61"/>
      <c r="I40" s="62"/>
    </row>
    <row r="41" spans="1:26" ht="28.5">
      <c r="A41" s="54">
        <v>39</v>
      </c>
      <c r="B41" s="55" t="s">
        <v>347</v>
      </c>
      <c r="C41" s="55" t="s">
        <v>346</v>
      </c>
      <c r="D41" s="56">
        <v>120</v>
      </c>
      <c r="E41" s="57">
        <v>30.13</v>
      </c>
      <c r="F41" s="58">
        <f t="shared" si="0"/>
        <v>3615.6</v>
      </c>
      <c r="G41" s="60" t="s">
        <v>317</v>
      </c>
      <c r="H41" s="61"/>
      <c r="I41" s="62"/>
    </row>
    <row r="42" spans="1:26" ht="28.5">
      <c r="A42" s="54">
        <v>40</v>
      </c>
      <c r="B42" s="55" t="s">
        <v>348</v>
      </c>
      <c r="C42" s="55" t="s">
        <v>277</v>
      </c>
      <c r="D42" s="56">
        <v>180</v>
      </c>
      <c r="E42" s="57">
        <v>20.61</v>
      </c>
      <c r="F42" s="58">
        <f t="shared" si="0"/>
        <v>3709.7999999999997</v>
      </c>
      <c r="G42" s="60" t="s">
        <v>349</v>
      </c>
      <c r="H42" s="63"/>
      <c r="I42" s="62"/>
    </row>
    <row r="43" spans="1:26" ht="28.5">
      <c r="A43" s="54">
        <v>41</v>
      </c>
      <c r="B43" s="55" t="s">
        <v>350</v>
      </c>
      <c r="C43" s="55" t="s">
        <v>351</v>
      </c>
      <c r="D43" s="56">
        <v>8</v>
      </c>
      <c r="E43" s="57">
        <v>131.22</v>
      </c>
      <c r="F43" s="58">
        <f t="shared" si="0"/>
        <v>1049.76</v>
      </c>
      <c r="G43" s="60" t="s">
        <v>352</v>
      </c>
      <c r="H43" s="63"/>
      <c r="I43" s="62"/>
    </row>
    <row r="44" spans="1:26" ht="15.75">
      <c r="A44" s="54">
        <v>42</v>
      </c>
      <c r="B44" s="55" t="s">
        <v>353</v>
      </c>
      <c r="C44" s="55" t="s">
        <v>277</v>
      </c>
      <c r="D44" s="56">
        <v>480</v>
      </c>
      <c r="E44" s="57">
        <v>3.05</v>
      </c>
      <c r="F44" s="58">
        <f t="shared" si="0"/>
        <v>1464</v>
      </c>
      <c r="G44" s="60" t="s">
        <v>354</v>
      </c>
      <c r="H44" s="67"/>
      <c r="I44" s="68"/>
      <c r="J44" s="69"/>
      <c r="K44" s="69"/>
      <c r="L44" s="69"/>
      <c r="M44" s="69"/>
      <c r="N44" s="69"/>
      <c r="O44" s="69"/>
      <c r="P44" s="69"/>
      <c r="Q44" s="69"/>
      <c r="R44" s="69"/>
      <c r="S44" s="69"/>
      <c r="T44" s="69"/>
      <c r="U44" s="69"/>
      <c r="V44" s="69"/>
      <c r="W44" s="69"/>
      <c r="X44" s="69"/>
      <c r="Y44" s="69"/>
      <c r="Z44" s="69"/>
    </row>
    <row r="45" spans="1:26" ht="28.5">
      <c r="A45" s="54">
        <v>43</v>
      </c>
      <c r="B45" s="55" t="s">
        <v>355</v>
      </c>
      <c r="C45" s="55" t="s">
        <v>356</v>
      </c>
      <c r="D45" s="56">
        <v>60</v>
      </c>
      <c r="E45" s="57">
        <v>36.369999999999997</v>
      </c>
      <c r="F45" s="58">
        <f t="shared" si="0"/>
        <v>2182.1999999999998</v>
      </c>
      <c r="G45" s="60" t="s">
        <v>292</v>
      </c>
      <c r="H45" s="61"/>
      <c r="I45" s="62"/>
    </row>
    <row r="46" spans="1:26" ht="15.75">
      <c r="A46" s="54">
        <v>44</v>
      </c>
      <c r="B46" s="55" t="s">
        <v>357</v>
      </c>
      <c r="C46" s="55" t="s">
        <v>287</v>
      </c>
      <c r="D46" s="56">
        <v>18</v>
      </c>
      <c r="E46" s="57">
        <v>47.43</v>
      </c>
      <c r="F46" s="58">
        <f t="shared" si="0"/>
        <v>853.74</v>
      </c>
      <c r="G46" s="60" t="s">
        <v>358</v>
      </c>
      <c r="H46" s="61"/>
      <c r="I46" s="62"/>
    </row>
    <row r="47" spans="1:26" ht="15.75" customHeight="1">
      <c r="A47" s="54">
        <v>45</v>
      </c>
      <c r="B47" s="55" t="s">
        <v>359</v>
      </c>
      <c r="C47" s="55" t="s">
        <v>287</v>
      </c>
      <c r="D47" s="56">
        <v>36</v>
      </c>
      <c r="E47" s="57">
        <v>11.51</v>
      </c>
      <c r="F47" s="58">
        <f t="shared" si="0"/>
        <v>414.36</v>
      </c>
      <c r="G47" s="60" t="s">
        <v>275</v>
      </c>
      <c r="H47" s="63"/>
      <c r="I47" s="62"/>
    </row>
    <row r="48" spans="1:26" ht="15.75" customHeight="1">
      <c r="A48" s="54">
        <v>46</v>
      </c>
      <c r="B48" s="55" t="s">
        <v>360</v>
      </c>
      <c r="C48" s="55" t="s">
        <v>287</v>
      </c>
      <c r="D48" s="56">
        <v>300</v>
      </c>
      <c r="E48" s="57">
        <v>4.83</v>
      </c>
      <c r="F48" s="58">
        <f t="shared" si="0"/>
        <v>1449</v>
      </c>
      <c r="G48" s="60" t="s">
        <v>300</v>
      </c>
      <c r="H48" s="61"/>
      <c r="I48" s="62"/>
    </row>
    <row r="49" spans="1:9" ht="28.5">
      <c r="A49" s="54">
        <v>47</v>
      </c>
      <c r="B49" s="55" t="s">
        <v>361</v>
      </c>
      <c r="C49" s="55" t="s">
        <v>277</v>
      </c>
      <c r="D49" s="56">
        <v>36</v>
      </c>
      <c r="E49" s="57">
        <v>35.83</v>
      </c>
      <c r="F49" s="58">
        <f t="shared" si="0"/>
        <v>1289.8799999999999</v>
      </c>
      <c r="G49" s="60" t="s">
        <v>300</v>
      </c>
      <c r="H49" s="63"/>
      <c r="I49" s="62"/>
    </row>
    <row r="50" spans="1:9" ht="28.5">
      <c r="A50" s="54">
        <v>48</v>
      </c>
      <c r="B50" s="55" t="s">
        <v>362</v>
      </c>
      <c r="C50" s="55" t="s">
        <v>277</v>
      </c>
      <c r="D50" s="56">
        <v>48</v>
      </c>
      <c r="E50" s="57">
        <v>65.59</v>
      </c>
      <c r="F50" s="58">
        <f t="shared" si="0"/>
        <v>3148.32</v>
      </c>
      <c r="G50" s="60" t="s">
        <v>300</v>
      </c>
      <c r="H50" s="63"/>
      <c r="I50" s="62"/>
    </row>
    <row r="51" spans="1:9" ht="42.75">
      <c r="A51" s="54">
        <v>49</v>
      </c>
      <c r="B51" s="55" t="s">
        <v>363</v>
      </c>
      <c r="C51" s="55" t="s">
        <v>277</v>
      </c>
      <c r="D51" s="56">
        <v>36</v>
      </c>
      <c r="E51" s="57">
        <v>169.8</v>
      </c>
      <c r="F51" s="58">
        <f t="shared" si="0"/>
        <v>6112.8</v>
      </c>
      <c r="G51" s="60" t="s">
        <v>364</v>
      </c>
      <c r="H51" s="63"/>
      <c r="I51" s="62"/>
    </row>
    <row r="52" spans="1:9" ht="15.75">
      <c r="A52" s="54">
        <v>50</v>
      </c>
      <c r="B52" s="66" t="s">
        <v>365</v>
      </c>
      <c r="C52" s="55" t="s">
        <v>277</v>
      </c>
      <c r="D52" s="70">
        <v>44</v>
      </c>
      <c r="E52" s="57">
        <v>22.57</v>
      </c>
      <c r="F52" s="71">
        <f t="shared" si="0"/>
        <v>993.08</v>
      </c>
      <c r="G52" s="72" t="s">
        <v>366</v>
      </c>
      <c r="H52" s="61"/>
      <c r="I52" s="62"/>
    </row>
    <row r="53" spans="1:9" ht="15.75" customHeight="1">
      <c r="A53" s="54">
        <v>51</v>
      </c>
      <c r="B53" s="55" t="s">
        <v>367</v>
      </c>
      <c r="C53" s="55" t="s">
        <v>368</v>
      </c>
      <c r="D53" s="56">
        <v>120</v>
      </c>
      <c r="E53" s="57">
        <v>9.2799999999999994</v>
      </c>
      <c r="F53" s="58">
        <f t="shared" si="0"/>
        <v>1113.5999999999999</v>
      </c>
      <c r="G53" s="60" t="s">
        <v>278</v>
      </c>
      <c r="H53" s="61"/>
      <c r="I53" s="62"/>
    </row>
    <row r="54" spans="1:9" ht="15.75">
      <c r="A54" s="54">
        <v>52</v>
      </c>
      <c r="B54" s="55" t="s">
        <v>369</v>
      </c>
      <c r="C54" s="55" t="s">
        <v>277</v>
      </c>
      <c r="D54" s="56">
        <v>28</v>
      </c>
      <c r="E54" s="57">
        <v>213.61</v>
      </c>
      <c r="F54" s="58">
        <f t="shared" si="0"/>
        <v>5981.08</v>
      </c>
      <c r="G54" s="60" t="s">
        <v>370</v>
      </c>
      <c r="H54" s="61"/>
      <c r="I54" s="62"/>
    </row>
    <row r="55" spans="1:9" ht="57">
      <c r="A55" s="54">
        <v>53</v>
      </c>
      <c r="B55" s="55" t="s">
        <v>371</v>
      </c>
      <c r="C55" s="55" t="s">
        <v>372</v>
      </c>
      <c r="D55" s="56">
        <v>60</v>
      </c>
      <c r="E55" s="57">
        <v>15.65</v>
      </c>
      <c r="F55" s="58">
        <f t="shared" si="0"/>
        <v>939</v>
      </c>
      <c r="G55" s="60" t="s">
        <v>373</v>
      </c>
      <c r="H55" s="63"/>
      <c r="I55" s="62"/>
    </row>
    <row r="56" spans="1:9" ht="15.75" customHeight="1">
      <c r="A56" s="54">
        <v>54</v>
      </c>
      <c r="B56" s="55" t="s">
        <v>374</v>
      </c>
      <c r="C56" s="55" t="s">
        <v>277</v>
      </c>
      <c r="D56" s="56">
        <v>30</v>
      </c>
      <c r="E56" s="57">
        <v>8.8699999999999992</v>
      </c>
      <c r="F56" s="58">
        <f t="shared" si="0"/>
        <v>266.09999999999997</v>
      </c>
      <c r="G56" s="60" t="s">
        <v>375</v>
      </c>
      <c r="H56" s="61"/>
      <c r="I56" s="62"/>
    </row>
    <row r="57" spans="1:9" ht="15.75">
      <c r="A57" s="54">
        <v>55</v>
      </c>
      <c r="B57" s="55" t="s">
        <v>376</v>
      </c>
      <c r="C57" s="55" t="s">
        <v>277</v>
      </c>
      <c r="D57" s="56">
        <v>24</v>
      </c>
      <c r="E57" s="57">
        <v>13.81</v>
      </c>
      <c r="F57" s="58">
        <f t="shared" si="0"/>
        <v>331.44</v>
      </c>
      <c r="G57" s="60" t="s">
        <v>377</v>
      </c>
      <c r="H57" s="61"/>
      <c r="I57" s="62"/>
    </row>
    <row r="58" spans="1:9" ht="28.5">
      <c r="A58" s="54">
        <v>56</v>
      </c>
      <c r="B58" s="55" t="s">
        <v>378</v>
      </c>
      <c r="C58" s="55" t="s">
        <v>277</v>
      </c>
      <c r="D58" s="56">
        <v>44</v>
      </c>
      <c r="E58" s="57">
        <v>18.97</v>
      </c>
      <c r="F58" s="58">
        <f t="shared" si="0"/>
        <v>834.68</v>
      </c>
      <c r="G58" s="60" t="s">
        <v>379</v>
      </c>
      <c r="H58" s="61"/>
      <c r="I58" s="62"/>
    </row>
    <row r="59" spans="1:9" ht="28.5">
      <c r="A59" s="54">
        <v>57</v>
      </c>
      <c r="B59" s="55" t="s">
        <v>380</v>
      </c>
      <c r="C59" s="55" t="s">
        <v>277</v>
      </c>
      <c r="D59" s="56">
        <v>60</v>
      </c>
      <c r="E59" s="57">
        <v>3.77</v>
      </c>
      <c r="F59" s="58">
        <f t="shared" si="0"/>
        <v>226.2</v>
      </c>
      <c r="G59" s="60" t="s">
        <v>381</v>
      </c>
      <c r="H59" s="61"/>
      <c r="I59" s="62"/>
    </row>
    <row r="60" spans="1:9" ht="42.75">
      <c r="A60" s="54">
        <v>58</v>
      </c>
      <c r="B60" s="55" t="s">
        <v>382</v>
      </c>
      <c r="C60" s="55" t="s">
        <v>383</v>
      </c>
      <c r="D60" s="56">
        <v>120</v>
      </c>
      <c r="E60" s="57">
        <v>6.09</v>
      </c>
      <c r="F60" s="58">
        <f t="shared" si="0"/>
        <v>730.8</v>
      </c>
      <c r="G60" s="60" t="s">
        <v>384</v>
      </c>
      <c r="H60" s="73"/>
      <c r="I60" s="62"/>
    </row>
    <row r="61" spans="1:9" ht="42.75">
      <c r="A61" s="54">
        <v>59</v>
      </c>
      <c r="B61" s="55" t="s">
        <v>382</v>
      </c>
      <c r="C61" s="55" t="s">
        <v>385</v>
      </c>
      <c r="D61" s="56">
        <v>960</v>
      </c>
      <c r="E61" s="57">
        <v>48.85</v>
      </c>
      <c r="F61" s="58">
        <f t="shared" si="0"/>
        <v>46896</v>
      </c>
      <c r="G61" s="60" t="s">
        <v>386</v>
      </c>
      <c r="H61" s="73"/>
      <c r="I61" s="62"/>
    </row>
    <row r="62" spans="1:9" ht="28.5">
      <c r="A62" s="54">
        <v>60</v>
      </c>
      <c r="B62" s="55" t="s">
        <v>387</v>
      </c>
      <c r="C62" s="55" t="s">
        <v>388</v>
      </c>
      <c r="D62" s="56">
        <v>720</v>
      </c>
      <c r="E62" s="57">
        <v>85.42</v>
      </c>
      <c r="F62" s="58">
        <f t="shared" si="0"/>
        <v>61502.400000000001</v>
      </c>
      <c r="G62" s="60" t="s">
        <v>389</v>
      </c>
      <c r="H62" s="73"/>
      <c r="I62" s="62"/>
    </row>
    <row r="63" spans="1:9" ht="57">
      <c r="A63" s="54">
        <v>61</v>
      </c>
      <c r="B63" s="55" t="s">
        <v>390</v>
      </c>
      <c r="C63" s="55" t="s">
        <v>391</v>
      </c>
      <c r="D63" s="56">
        <v>2400</v>
      </c>
      <c r="E63" s="57">
        <v>13.83</v>
      </c>
      <c r="F63" s="58">
        <f t="shared" si="0"/>
        <v>33192</v>
      </c>
      <c r="G63" s="60" t="s">
        <v>392</v>
      </c>
      <c r="H63" s="73"/>
      <c r="I63" s="62"/>
    </row>
    <row r="64" spans="1:9" ht="28.5">
      <c r="A64" s="54">
        <v>62</v>
      </c>
      <c r="B64" s="55" t="s">
        <v>393</v>
      </c>
      <c r="C64" s="55" t="s">
        <v>394</v>
      </c>
      <c r="D64" s="56">
        <v>60</v>
      </c>
      <c r="E64" s="57">
        <v>6.24</v>
      </c>
      <c r="F64" s="58">
        <f t="shared" si="0"/>
        <v>374.40000000000003</v>
      </c>
      <c r="G64" s="60" t="s">
        <v>395</v>
      </c>
      <c r="H64" s="73"/>
      <c r="I64" s="62"/>
    </row>
    <row r="65" spans="1:9" ht="28.5">
      <c r="A65" s="54">
        <v>63</v>
      </c>
      <c r="B65" s="55" t="s">
        <v>396</v>
      </c>
      <c r="C65" s="55" t="s">
        <v>397</v>
      </c>
      <c r="D65" s="56">
        <v>60</v>
      </c>
      <c r="E65" s="57">
        <v>4.8099999999999996</v>
      </c>
      <c r="F65" s="58">
        <f t="shared" si="0"/>
        <v>288.59999999999997</v>
      </c>
      <c r="G65" s="60" t="s">
        <v>398</v>
      </c>
      <c r="H65" s="73"/>
      <c r="I65" s="62"/>
    </row>
    <row r="66" spans="1:9" ht="28.5">
      <c r="A66" s="54">
        <v>64</v>
      </c>
      <c r="B66" s="55" t="s">
        <v>399</v>
      </c>
      <c r="C66" s="55" t="s">
        <v>277</v>
      </c>
      <c r="D66" s="56">
        <v>60</v>
      </c>
      <c r="E66" s="57">
        <v>33.159999999999997</v>
      </c>
      <c r="F66" s="58">
        <f t="shared" si="0"/>
        <v>1989.6</v>
      </c>
      <c r="G66" s="60" t="s">
        <v>400</v>
      </c>
      <c r="H66" s="73"/>
      <c r="I66" s="62"/>
    </row>
    <row r="67" spans="1:9" ht="15.75">
      <c r="A67" s="54">
        <v>65</v>
      </c>
      <c r="B67" s="55" t="s">
        <v>401</v>
      </c>
      <c r="C67" s="55" t="s">
        <v>274</v>
      </c>
      <c r="D67" s="56">
        <v>60</v>
      </c>
      <c r="E67" s="57">
        <v>36.369999999999997</v>
      </c>
      <c r="F67" s="74">
        <f t="shared" si="0"/>
        <v>2182.1999999999998</v>
      </c>
      <c r="G67" s="72" t="s">
        <v>398</v>
      </c>
      <c r="H67" s="73"/>
      <c r="I67" s="62"/>
    </row>
    <row r="68" spans="1:9" ht="15.75" customHeight="1">
      <c r="A68" s="54">
        <v>66</v>
      </c>
      <c r="B68" s="55" t="s">
        <v>402</v>
      </c>
      <c r="C68" s="55" t="s">
        <v>277</v>
      </c>
      <c r="D68" s="56">
        <v>48</v>
      </c>
      <c r="E68" s="57">
        <v>22.57</v>
      </c>
      <c r="F68" s="58">
        <f t="shared" si="0"/>
        <v>1083.3600000000001</v>
      </c>
      <c r="G68" s="60" t="s">
        <v>398</v>
      </c>
    </row>
    <row r="69" spans="1:9" ht="15.75">
      <c r="A69" s="54">
        <v>67</v>
      </c>
      <c r="B69" s="55" t="s">
        <v>403</v>
      </c>
      <c r="C69" s="55" t="s">
        <v>277</v>
      </c>
      <c r="D69" s="56">
        <v>9</v>
      </c>
      <c r="E69" s="57">
        <v>86.18</v>
      </c>
      <c r="F69" s="58">
        <f t="shared" si="0"/>
        <v>775.62000000000012</v>
      </c>
      <c r="G69" s="60" t="s">
        <v>398</v>
      </c>
    </row>
    <row r="70" spans="1:9" ht="15.75" customHeight="1">
      <c r="A70" s="54">
        <v>68</v>
      </c>
      <c r="B70" s="55" t="s">
        <v>404</v>
      </c>
      <c r="C70" s="55" t="s">
        <v>277</v>
      </c>
      <c r="D70" s="56">
        <v>12</v>
      </c>
      <c r="E70" s="57">
        <v>42.67</v>
      </c>
      <c r="F70" s="58">
        <f t="shared" si="0"/>
        <v>512.04</v>
      </c>
      <c r="G70" s="60" t="s">
        <v>398</v>
      </c>
    </row>
    <row r="71" spans="1:9" ht="42.75">
      <c r="A71" s="54">
        <v>69</v>
      </c>
      <c r="B71" s="55" t="s">
        <v>405</v>
      </c>
      <c r="C71" s="55" t="s">
        <v>277</v>
      </c>
      <c r="D71" s="56">
        <v>120</v>
      </c>
      <c r="E71" s="57">
        <v>18.16</v>
      </c>
      <c r="F71" s="58">
        <f t="shared" si="0"/>
        <v>2179.1999999999998</v>
      </c>
      <c r="G71" s="60" t="s">
        <v>398</v>
      </c>
    </row>
    <row r="72" spans="1:9" ht="15.75">
      <c r="A72" s="54">
        <v>70</v>
      </c>
      <c r="B72" s="55" t="s">
        <v>406</v>
      </c>
      <c r="C72" s="55" t="s">
        <v>277</v>
      </c>
      <c r="D72" s="56">
        <v>24</v>
      </c>
      <c r="E72" s="57">
        <v>33.159999999999997</v>
      </c>
      <c r="F72" s="58">
        <f t="shared" si="0"/>
        <v>795.83999999999992</v>
      </c>
      <c r="G72" s="60" t="s">
        <v>398</v>
      </c>
    </row>
    <row r="73" spans="1:9" ht="15.75" customHeight="1">
      <c r="A73" s="54">
        <v>71</v>
      </c>
      <c r="B73" s="55" t="s">
        <v>407</v>
      </c>
      <c r="C73" s="55" t="s">
        <v>408</v>
      </c>
      <c r="D73" s="56">
        <v>120</v>
      </c>
      <c r="E73" s="57">
        <v>12.05</v>
      </c>
      <c r="F73" s="58">
        <f t="shared" si="0"/>
        <v>1446</v>
      </c>
      <c r="G73" s="60" t="s">
        <v>409</v>
      </c>
    </row>
    <row r="74" spans="1:9" ht="15.75" customHeight="1">
      <c r="A74" s="54">
        <v>72</v>
      </c>
      <c r="B74" s="55" t="s">
        <v>410</v>
      </c>
      <c r="C74" s="55" t="s">
        <v>411</v>
      </c>
      <c r="D74" s="56">
        <v>600</v>
      </c>
      <c r="E74" s="57">
        <v>8.7899999999999991</v>
      </c>
      <c r="F74" s="58">
        <f t="shared" si="0"/>
        <v>5273.9999999999991</v>
      </c>
      <c r="G74" s="60" t="s">
        <v>412</v>
      </c>
    </row>
    <row r="75" spans="1:9" ht="15.75">
      <c r="A75" s="54">
        <v>73</v>
      </c>
      <c r="B75" s="55" t="s">
        <v>413</v>
      </c>
      <c r="C75" s="55" t="s">
        <v>274</v>
      </c>
      <c r="D75" s="56">
        <v>48</v>
      </c>
      <c r="E75" s="57">
        <v>19.190000000000001</v>
      </c>
      <c r="F75" s="58">
        <f t="shared" si="0"/>
        <v>921.12000000000012</v>
      </c>
      <c r="G75" s="60" t="s">
        <v>414</v>
      </c>
    </row>
    <row r="76" spans="1:9" ht="15.75" customHeight="1">
      <c r="A76" s="54">
        <v>74</v>
      </c>
      <c r="B76" s="55" t="s">
        <v>415</v>
      </c>
      <c r="C76" s="55" t="s">
        <v>274</v>
      </c>
      <c r="D76" s="56">
        <v>240</v>
      </c>
      <c r="E76" s="57">
        <v>23.73</v>
      </c>
      <c r="F76" s="58">
        <f t="shared" si="0"/>
        <v>5695.2</v>
      </c>
      <c r="G76" s="60" t="s">
        <v>416</v>
      </c>
    </row>
    <row r="77" spans="1:9" ht="15.75" customHeight="1">
      <c r="A77" s="54">
        <v>75</v>
      </c>
      <c r="B77" s="55" t="s">
        <v>417</v>
      </c>
      <c r="C77" s="55" t="s">
        <v>277</v>
      </c>
      <c r="D77" s="56">
        <v>360</v>
      </c>
      <c r="E77" s="57">
        <v>4.84</v>
      </c>
      <c r="F77" s="58">
        <f t="shared" si="0"/>
        <v>1742.3999999999999</v>
      </c>
      <c r="G77" s="60" t="s">
        <v>379</v>
      </c>
    </row>
    <row r="78" spans="1:9" ht="15.75" customHeight="1">
      <c r="A78" s="54">
        <v>76</v>
      </c>
      <c r="B78" s="55" t="s">
        <v>418</v>
      </c>
      <c r="C78" s="55" t="s">
        <v>277</v>
      </c>
      <c r="D78" s="56">
        <v>420</v>
      </c>
      <c r="E78" s="57">
        <v>6.01</v>
      </c>
      <c r="F78" s="58">
        <f t="shared" si="0"/>
        <v>2524.1999999999998</v>
      </c>
      <c r="G78" s="60" t="s">
        <v>379</v>
      </c>
    </row>
    <row r="79" spans="1:9" ht="28.5">
      <c r="A79" s="54">
        <v>77</v>
      </c>
      <c r="B79" s="55" t="s">
        <v>419</v>
      </c>
      <c r="C79" s="55" t="s">
        <v>277</v>
      </c>
      <c r="D79" s="56">
        <v>50</v>
      </c>
      <c r="E79" s="57">
        <v>45.66</v>
      </c>
      <c r="F79" s="58">
        <f t="shared" si="0"/>
        <v>2283</v>
      </c>
      <c r="G79" s="60" t="s">
        <v>420</v>
      </c>
    </row>
    <row r="80" spans="1:9" ht="28.5">
      <c r="A80" s="54">
        <v>78</v>
      </c>
      <c r="B80" s="55" t="s">
        <v>421</v>
      </c>
      <c r="C80" s="55" t="s">
        <v>422</v>
      </c>
      <c r="D80" s="56">
        <v>50</v>
      </c>
      <c r="E80" s="57">
        <v>45.66</v>
      </c>
      <c r="F80" s="58">
        <f t="shared" si="0"/>
        <v>2283</v>
      </c>
      <c r="G80" s="60" t="s">
        <v>420</v>
      </c>
    </row>
    <row r="81" spans="1:7" ht="28.5">
      <c r="A81" s="54">
        <v>79</v>
      </c>
      <c r="B81" s="55" t="s">
        <v>423</v>
      </c>
      <c r="C81" s="55" t="s">
        <v>422</v>
      </c>
      <c r="D81" s="56">
        <v>12</v>
      </c>
      <c r="E81" s="57">
        <v>73.13</v>
      </c>
      <c r="F81" s="58">
        <f t="shared" si="0"/>
        <v>877.56</v>
      </c>
      <c r="G81" s="60" t="s">
        <v>420</v>
      </c>
    </row>
    <row r="82" spans="1:7" ht="28.5">
      <c r="A82" s="54">
        <v>80</v>
      </c>
      <c r="B82" s="55" t="s">
        <v>424</v>
      </c>
      <c r="C82" s="55" t="s">
        <v>422</v>
      </c>
      <c r="D82" s="56">
        <v>50</v>
      </c>
      <c r="E82" s="57">
        <v>31.67</v>
      </c>
      <c r="F82" s="58">
        <f t="shared" si="0"/>
        <v>1583.5</v>
      </c>
      <c r="G82" s="60" t="s">
        <v>420</v>
      </c>
    </row>
    <row r="83" spans="1:7" ht="28.5">
      <c r="A83" s="54">
        <v>81</v>
      </c>
      <c r="B83" s="55" t="s">
        <v>425</v>
      </c>
      <c r="C83" s="55" t="s">
        <v>422</v>
      </c>
      <c r="D83" s="56">
        <v>50</v>
      </c>
      <c r="E83" s="57">
        <v>31.67</v>
      </c>
      <c r="F83" s="58">
        <f t="shared" si="0"/>
        <v>1583.5</v>
      </c>
      <c r="G83" s="60" t="s">
        <v>420</v>
      </c>
    </row>
    <row r="84" spans="1:7" ht="42.75">
      <c r="A84" s="54">
        <v>82</v>
      </c>
      <c r="B84" s="55" t="s">
        <v>426</v>
      </c>
      <c r="C84" s="55" t="s">
        <v>422</v>
      </c>
      <c r="D84" s="56">
        <v>60</v>
      </c>
      <c r="E84" s="57">
        <v>40.64</v>
      </c>
      <c r="F84" s="58">
        <f t="shared" si="0"/>
        <v>2438.4</v>
      </c>
      <c r="G84" s="60" t="s">
        <v>420</v>
      </c>
    </row>
    <row r="85" spans="1:7" ht="42.75">
      <c r="A85" s="54">
        <v>83</v>
      </c>
      <c r="B85" s="55" t="s">
        <v>427</v>
      </c>
      <c r="C85" s="55" t="s">
        <v>422</v>
      </c>
      <c r="D85" s="56">
        <v>60</v>
      </c>
      <c r="E85" s="57">
        <v>40.64</v>
      </c>
      <c r="F85" s="58">
        <f t="shared" si="0"/>
        <v>2438.4</v>
      </c>
      <c r="G85" s="60" t="s">
        <v>420</v>
      </c>
    </row>
    <row r="86" spans="1:7" ht="42.75">
      <c r="A86" s="54">
        <v>84</v>
      </c>
      <c r="B86" s="55" t="s">
        <v>428</v>
      </c>
      <c r="C86" s="55" t="s">
        <v>422</v>
      </c>
      <c r="D86" s="56">
        <v>12</v>
      </c>
      <c r="E86" s="57">
        <v>40.64</v>
      </c>
      <c r="F86" s="58">
        <f t="shared" si="0"/>
        <v>487.68</v>
      </c>
      <c r="G86" s="60" t="s">
        <v>420</v>
      </c>
    </row>
    <row r="87" spans="1:7" ht="15.75" customHeight="1">
      <c r="A87" s="54">
        <v>85</v>
      </c>
      <c r="B87" s="55" t="s">
        <v>429</v>
      </c>
      <c r="C87" s="55" t="s">
        <v>430</v>
      </c>
      <c r="D87" s="56">
        <v>60</v>
      </c>
      <c r="E87" s="57">
        <v>4.76</v>
      </c>
      <c r="F87" s="58">
        <f t="shared" si="0"/>
        <v>285.59999999999997</v>
      </c>
      <c r="G87" s="60" t="s">
        <v>431</v>
      </c>
    </row>
    <row r="88" spans="1:7" ht="15.75">
      <c r="A88" s="54">
        <v>86</v>
      </c>
      <c r="B88" s="55" t="s">
        <v>432</v>
      </c>
      <c r="C88" s="55" t="s">
        <v>277</v>
      </c>
      <c r="D88" s="56">
        <v>15</v>
      </c>
      <c r="E88" s="57">
        <v>50.27</v>
      </c>
      <c r="F88" s="58">
        <f t="shared" si="0"/>
        <v>754.05000000000007</v>
      </c>
      <c r="G88" s="60" t="s">
        <v>433</v>
      </c>
    </row>
    <row r="89" spans="1:7" ht="15.75" customHeight="1">
      <c r="A89" s="54">
        <v>87</v>
      </c>
      <c r="B89" s="66" t="s">
        <v>434</v>
      </c>
      <c r="C89" s="55" t="s">
        <v>277</v>
      </c>
      <c r="D89" s="56">
        <v>720</v>
      </c>
      <c r="E89" s="57">
        <v>3.87</v>
      </c>
      <c r="F89" s="58">
        <f t="shared" si="0"/>
        <v>2786.4</v>
      </c>
      <c r="G89" s="60" t="s">
        <v>435</v>
      </c>
    </row>
    <row r="90" spans="1:7" ht="15.75" customHeight="1">
      <c r="A90" s="54">
        <v>88</v>
      </c>
      <c r="B90" s="66" t="s">
        <v>436</v>
      </c>
      <c r="C90" s="55" t="s">
        <v>277</v>
      </c>
      <c r="D90" s="56">
        <v>60</v>
      </c>
      <c r="E90" s="57">
        <v>19.2</v>
      </c>
      <c r="F90" s="58">
        <f t="shared" si="0"/>
        <v>1152</v>
      </c>
      <c r="G90" s="60" t="s">
        <v>437</v>
      </c>
    </row>
    <row r="91" spans="1:7" ht="15.75">
      <c r="A91" s="54">
        <v>89</v>
      </c>
      <c r="B91" s="55" t="s">
        <v>438</v>
      </c>
      <c r="C91" s="55" t="s">
        <v>277</v>
      </c>
      <c r="D91" s="56">
        <v>96</v>
      </c>
      <c r="E91" s="57">
        <v>16.21</v>
      </c>
      <c r="F91" s="58">
        <f t="shared" si="0"/>
        <v>1556.16</v>
      </c>
      <c r="G91" s="60" t="s">
        <v>439</v>
      </c>
    </row>
    <row r="92" spans="1:7" ht="28.5">
      <c r="A92" s="54">
        <v>90</v>
      </c>
      <c r="B92" s="55" t="s">
        <v>440</v>
      </c>
      <c r="C92" s="55" t="s">
        <v>277</v>
      </c>
      <c r="D92" s="56">
        <v>10</v>
      </c>
      <c r="E92" s="57">
        <v>29.16</v>
      </c>
      <c r="F92" s="58">
        <f t="shared" si="0"/>
        <v>291.60000000000002</v>
      </c>
      <c r="G92" s="60" t="s">
        <v>278</v>
      </c>
    </row>
    <row r="93" spans="1:7" ht="42.75">
      <c r="A93" s="54">
        <v>91</v>
      </c>
      <c r="B93" s="55" t="s">
        <v>441</v>
      </c>
      <c r="C93" s="55" t="s">
        <v>277</v>
      </c>
      <c r="D93" s="56">
        <v>48</v>
      </c>
      <c r="E93" s="57">
        <v>9.9</v>
      </c>
      <c r="F93" s="58">
        <f t="shared" si="0"/>
        <v>475.20000000000005</v>
      </c>
      <c r="G93" s="60" t="s">
        <v>439</v>
      </c>
    </row>
    <row r="94" spans="1:7" ht="15.75" customHeight="1">
      <c r="A94" s="75"/>
      <c r="B94" s="76"/>
      <c r="C94" s="77"/>
      <c r="D94" s="78"/>
      <c r="E94" s="79" t="s">
        <v>442</v>
      </c>
      <c r="F94" s="80">
        <f>SUM(F3:F93)</f>
        <v>379914.59</v>
      </c>
    </row>
    <row r="95" spans="1:7" ht="15.75" customHeight="1">
      <c r="A95" s="81"/>
      <c r="B95" s="82"/>
      <c r="C95" s="83"/>
      <c r="D95" s="81"/>
      <c r="E95" s="79" t="s">
        <v>443</v>
      </c>
      <c r="F95" s="84">
        <f>F94/12</f>
        <v>31659.549166666668</v>
      </c>
    </row>
    <row r="96" spans="1:7" ht="15.75" customHeight="1">
      <c r="A96" s="85"/>
      <c r="B96" s="86"/>
      <c r="C96" s="87"/>
      <c r="D96" s="85"/>
      <c r="E96" s="79" t="s">
        <v>444</v>
      </c>
      <c r="F96" s="80">
        <f>F94*2</f>
        <v>759829.18</v>
      </c>
    </row>
    <row r="97" spans="1:4" ht="15.75" customHeight="1">
      <c r="A97" s="88"/>
      <c r="B97" s="89"/>
      <c r="C97" s="89"/>
      <c r="D97" s="88"/>
    </row>
    <row r="98" spans="1:4" ht="15.75" customHeight="1">
      <c r="A98" s="88"/>
      <c r="B98" s="90"/>
      <c r="C98" s="89"/>
      <c r="D98" s="88"/>
    </row>
    <row r="99" spans="1:4" ht="15.75" customHeight="1">
      <c r="A99" s="88"/>
      <c r="B99" s="89"/>
      <c r="C99" s="89"/>
      <c r="D99" s="88"/>
    </row>
    <row r="100" spans="1:4" ht="15.75" customHeight="1">
      <c r="A100" s="88"/>
      <c r="B100" s="89"/>
      <c r="C100" s="89"/>
      <c r="D100" s="88"/>
    </row>
    <row r="101" spans="1:4" ht="15.75" customHeight="1">
      <c r="A101" s="88"/>
      <c r="B101" s="89"/>
      <c r="C101" s="89"/>
      <c r="D101" s="88"/>
    </row>
    <row r="102" spans="1:4" ht="15.75" customHeight="1">
      <c r="A102" s="88"/>
      <c r="B102" s="89"/>
      <c r="C102" s="89"/>
      <c r="D102" s="89"/>
    </row>
    <row r="103" spans="1:4" ht="15.75" customHeight="1">
      <c r="A103" s="88"/>
      <c r="B103" s="89"/>
      <c r="C103" s="89"/>
      <c r="D103" s="88"/>
    </row>
    <row r="104" spans="1:4" ht="15.75" customHeight="1">
      <c r="A104" s="88"/>
      <c r="B104" s="89"/>
      <c r="C104" s="89"/>
      <c r="D104" s="88"/>
    </row>
    <row r="105" spans="1:4" ht="15.75" customHeight="1">
      <c r="A105" s="88"/>
      <c r="B105" s="89"/>
      <c r="C105" s="89"/>
      <c r="D105" s="88"/>
    </row>
    <row r="106" spans="1:4" ht="15.75" customHeight="1">
      <c r="A106" s="88"/>
      <c r="B106" s="89"/>
      <c r="C106" s="89"/>
      <c r="D106" s="88"/>
    </row>
    <row r="107" spans="1:4" ht="15.75" customHeight="1">
      <c r="A107" s="88"/>
      <c r="B107" s="89"/>
      <c r="C107" s="89"/>
      <c r="D107" s="88"/>
    </row>
    <row r="108" spans="1:4" ht="15.75" customHeight="1">
      <c r="A108" s="88"/>
      <c r="B108" s="89"/>
      <c r="C108" s="89"/>
      <c r="D108" s="88"/>
    </row>
    <row r="109" spans="1:4" ht="15.75" customHeight="1">
      <c r="A109" s="88"/>
      <c r="B109" s="89"/>
      <c r="C109" s="89"/>
      <c r="D109" s="88"/>
    </row>
    <row r="110" spans="1:4" ht="15.75" customHeight="1">
      <c r="A110" s="88"/>
      <c r="B110" s="89"/>
      <c r="C110" s="89"/>
      <c r="D110" s="88"/>
    </row>
    <row r="111" spans="1:4" ht="15.75" customHeight="1"/>
    <row r="112" spans="1:4"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G1"/>
  </mergeCells>
  <pageMargins left="0.78740157499999996" right="0.78740157499999996" top="0.511811024" bottom="0.511811024" header="0" footer="0"/>
  <pageSetup paperSize="9" fitToHeight="0" orientation="portrait"/>
  <tableParts count="2">
    <tablePart r:id="rId1"/>
    <tablePart r:id="rId2"/>
  </tableParts>
</worksheet>
</file>

<file path=xl/worksheets/sheet9.xml><?xml version="1.0" encoding="utf-8"?>
<worksheet xmlns="http://schemas.openxmlformats.org/spreadsheetml/2006/main" xmlns:r="http://schemas.openxmlformats.org/officeDocument/2006/relationships">
  <sheetPr>
    <pageSetUpPr fitToPage="1"/>
  </sheetPr>
  <dimension ref="A1:F1000"/>
  <sheetViews>
    <sheetView workbookViewId="0">
      <selection sqref="A1:F1"/>
    </sheetView>
  </sheetViews>
  <sheetFormatPr defaultColWidth="14.42578125" defaultRowHeight="15" customHeight="1"/>
  <cols>
    <col min="1" max="1" width="8.7109375" customWidth="1"/>
    <col min="2" max="2" width="42.28515625" customWidth="1"/>
    <col min="3" max="3" width="24.85546875" customWidth="1"/>
    <col min="4" max="4" width="23.7109375" customWidth="1"/>
    <col min="5" max="5" width="17.85546875" customWidth="1"/>
    <col min="6" max="6" width="12.5703125" customWidth="1"/>
  </cols>
  <sheetData>
    <row r="1" spans="1:6">
      <c r="A1" s="218" t="s">
        <v>445</v>
      </c>
      <c r="B1" s="217"/>
      <c r="C1" s="217"/>
      <c r="D1" s="217"/>
      <c r="E1" s="217"/>
      <c r="F1" s="217"/>
    </row>
    <row r="2" spans="1:6" ht="31.5">
      <c r="A2" s="91" t="s">
        <v>265</v>
      </c>
      <c r="B2" s="91" t="s">
        <v>266</v>
      </c>
      <c r="C2" s="91" t="s">
        <v>267</v>
      </c>
      <c r="D2" s="91" t="s">
        <v>268</v>
      </c>
      <c r="E2" s="91" t="s">
        <v>269</v>
      </c>
      <c r="F2" s="91" t="s">
        <v>270</v>
      </c>
    </row>
    <row r="3" spans="1:6" ht="78.75">
      <c r="A3" s="92">
        <v>1</v>
      </c>
      <c r="B3" s="93" t="s">
        <v>446</v>
      </c>
      <c r="C3" s="94" t="s">
        <v>397</v>
      </c>
      <c r="D3" s="95">
        <v>1200</v>
      </c>
      <c r="E3" s="96">
        <v>28.34</v>
      </c>
      <c r="F3" s="96">
        <f t="shared" ref="F3:F9" si="0">D3*E3</f>
        <v>34008</v>
      </c>
    </row>
    <row r="4" spans="1:6" ht="15.75">
      <c r="A4" s="97">
        <v>2</v>
      </c>
      <c r="B4" s="98" t="s">
        <v>447</v>
      </c>
      <c r="C4" s="99" t="s">
        <v>448</v>
      </c>
      <c r="D4" s="100">
        <v>300</v>
      </c>
      <c r="E4" s="101">
        <v>16.329999999999998</v>
      </c>
      <c r="F4" s="101">
        <f t="shared" si="0"/>
        <v>4898.9999999999991</v>
      </c>
    </row>
    <row r="5" spans="1:6" ht="15.75">
      <c r="A5" s="92">
        <v>3</v>
      </c>
      <c r="B5" s="93" t="s">
        <v>449</v>
      </c>
      <c r="C5" s="94" t="s">
        <v>448</v>
      </c>
      <c r="D5" s="95">
        <v>60</v>
      </c>
      <c r="E5" s="96">
        <v>17.46</v>
      </c>
      <c r="F5" s="96">
        <f t="shared" si="0"/>
        <v>1047.6000000000001</v>
      </c>
    </row>
    <row r="6" spans="1:6" ht="31.5">
      <c r="A6" s="97">
        <v>4</v>
      </c>
      <c r="B6" s="98" t="s">
        <v>450</v>
      </c>
      <c r="C6" s="99" t="s">
        <v>451</v>
      </c>
      <c r="D6" s="100">
        <v>1200</v>
      </c>
      <c r="E6" s="101">
        <v>4.7300000000000004</v>
      </c>
      <c r="F6" s="101">
        <f t="shared" si="0"/>
        <v>5676.0000000000009</v>
      </c>
    </row>
    <row r="7" spans="1:6" ht="31.5">
      <c r="A7" s="92">
        <v>5</v>
      </c>
      <c r="B7" s="93" t="s">
        <v>452</v>
      </c>
      <c r="C7" s="94" t="s">
        <v>397</v>
      </c>
      <c r="D7" s="95">
        <v>250</v>
      </c>
      <c r="E7" s="96">
        <v>7.86</v>
      </c>
      <c r="F7" s="96">
        <f t="shared" si="0"/>
        <v>1965</v>
      </c>
    </row>
    <row r="8" spans="1:6" ht="47.25">
      <c r="A8" s="97">
        <v>6</v>
      </c>
      <c r="B8" s="98" t="s">
        <v>453</v>
      </c>
      <c r="C8" s="99" t="s">
        <v>454</v>
      </c>
      <c r="D8" s="100">
        <v>2650</v>
      </c>
      <c r="E8" s="101">
        <v>15.63</v>
      </c>
      <c r="F8" s="101">
        <f t="shared" si="0"/>
        <v>41419.5</v>
      </c>
    </row>
    <row r="9" spans="1:6" ht="15.75">
      <c r="A9" s="92">
        <v>7</v>
      </c>
      <c r="B9" s="93" t="s">
        <v>455</v>
      </c>
      <c r="C9" s="94" t="s">
        <v>277</v>
      </c>
      <c r="D9" s="95">
        <v>30</v>
      </c>
      <c r="E9" s="96">
        <v>136.55000000000001</v>
      </c>
      <c r="F9" s="96">
        <f t="shared" si="0"/>
        <v>4096.5</v>
      </c>
    </row>
    <row r="10" spans="1:6">
      <c r="E10" s="102" t="s">
        <v>456</v>
      </c>
      <c r="F10" s="101">
        <f>SUM(F3:F9)</f>
        <v>93111.6</v>
      </c>
    </row>
    <row r="11" spans="1:6">
      <c r="F11" s="103">
        <f>F10/12</f>
        <v>7759.3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F1"/>
  </mergeCells>
  <pageMargins left="0.25" right="0.25" top="0.75" bottom="0.75" header="0" footer="0"/>
  <pageSetup paperSize="9" fitToHeight="0" orientation="landscape"/>
</worksheet>
</file>

<file path=xl/worksheets/sheet10.xml><?xml version="1.0" encoding="utf-8"?>
<worksheet xmlns="http://schemas.openxmlformats.org/spreadsheetml/2006/main" xmlns:r="http://schemas.openxmlformats.org/officeDocument/2006/relationships">
  <sheetPr>
    <pageSetUpPr fitToPage="1"/>
  </sheetPr>
  <dimension ref="A1:I1000"/>
  <sheetViews>
    <sheetView workbookViewId="0">
      <selection sqref="A1:I1"/>
    </sheetView>
  </sheetViews>
  <sheetFormatPr defaultColWidth="14.42578125" defaultRowHeight="15" customHeight="1"/>
  <cols>
    <col min="1" max="1" width="7.140625" customWidth="1"/>
    <col min="2" max="2" width="44.42578125" customWidth="1"/>
    <col min="3" max="3" width="16.42578125" customWidth="1"/>
    <col min="4" max="4" width="15.42578125" customWidth="1"/>
    <col min="5" max="5" width="13.5703125" customWidth="1"/>
    <col min="6" max="6" width="11" customWidth="1"/>
    <col min="7" max="7" width="12.85546875" customWidth="1"/>
    <col min="8" max="8" width="17.28515625" customWidth="1"/>
    <col min="9" max="9" width="17.42578125" customWidth="1"/>
  </cols>
  <sheetData>
    <row r="1" spans="1:9">
      <c r="A1" s="222" t="s">
        <v>457</v>
      </c>
      <c r="B1" s="180"/>
      <c r="C1" s="180"/>
      <c r="D1" s="180"/>
      <c r="E1" s="180"/>
      <c r="F1" s="180"/>
      <c r="G1" s="180"/>
      <c r="H1" s="180"/>
      <c r="I1" s="181"/>
    </row>
    <row r="2" spans="1:9">
      <c r="A2" s="223" t="s">
        <v>265</v>
      </c>
      <c r="B2" s="225" t="s">
        <v>266</v>
      </c>
      <c r="C2" s="225" t="s">
        <v>458</v>
      </c>
      <c r="D2" s="225" t="s">
        <v>459</v>
      </c>
      <c r="E2" s="227" t="s">
        <v>460</v>
      </c>
      <c r="F2" s="229" t="s">
        <v>461</v>
      </c>
      <c r="G2" s="160"/>
      <c r="H2" s="160"/>
      <c r="I2" s="171"/>
    </row>
    <row r="3" spans="1:9" ht="30">
      <c r="A3" s="224"/>
      <c r="B3" s="226"/>
      <c r="C3" s="226"/>
      <c r="D3" s="226"/>
      <c r="E3" s="228"/>
      <c r="F3" s="104" t="s">
        <v>462</v>
      </c>
      <c r="G3" s="105" t="s">
        <v>463</v>
      </c>
      <c r="H3" s="106" t="s">
        <v>464</v>
      </c>
      <c r="I3" s="106" t="s">
        <v>465</v>
      </c>
    </row>
    <row r="4" spans="1:9" ht="75">
      <c r="A4" s="107">
        <v>1</v>
      </c>
      <c r="B4" s="108" t="s">
        <v>466</v>
      </c>
      <c r="C4" s="109">
        <v>8460</v>
      </c>
      <c r="D4" s="109" t="s">
        <v>277</v>
      </c>
      <c r="E4" s="109">
        <v>4</v>
      </c>
      <c r="F4" s="110">
        <v>2503.11</v>
      </c>
      <c r="G4" s="110">
        <f t="shared" ref="G4:G11" si="0">F4*E4</f>
        <v>10012.44</v>
      </c>
      <c r="H4" s="111">
        <v>0.1</v>
      </c>
      <c r="I4" s="112">
        <f t="shared" ref="I4:I11" si="1">H4*G4</f>
        <v>1001.2440000000001</v>
      </c>
    </row>
    <row r="5" spans="1:9">
      <c r="A5" s="113">
        <v>2</v>
      </c>
      <c r="B5" s="114" t="s">
        <v>467</v>
      </c>
      <c r="C5" s="115">
        <v>8424</v>
      </c>
      <c r="D5" s="115" t="s">
        <v>277</v>
      </c>
      <c r="E5" s="115">
        <v>2</v>
      </c>
      <c r="F5" s="116">
        <v>2599.42</v>
      </c>
      <c r="G5" s="116">
        <f t="shared" si="0"/>
        <v>5198.84</v>
      </c>
      <c r="H5" s="117">
        <v>0.1</v>
      </c>
      <c r="I5" s="116">
        <f t="shared" si="1"/>
        <v>519.88400000000001</v>
      </c>
    </row>
    <row r="6" spans="1:9" ht="75">
      <c r="A6" s="107">
        <v>3</v>
      </c>
      <c r="B6" s="108" t="s">
        <v>468</v>
      </c>
      <c r="C6" s="109">
        <v>8424</v>
      </c>
      <c r="D6" s="109" t="s">
        <v>277</v>
      </c>
      <c r="E6" s="109">
        <v>1</v>
      </c>
      <c r="F6" s="110">
        <v>1663.4</v>
      </c>
      <c r="G6" s="110">
        <f t="shared" si="0"/>
        <v>1663.4</v>
      </c>
      <c r="H6" s="111">
        <v>0.1</v>
      </c>
      <c r="I6" s="112">
        <f t="shared" si="1"/>
        <v>166.34000000000003</v>
      </c>
    </row>
    <row r="7" spans="1:9" ht="270">
      <c r="A7" s="113">
        <v>4</v>
      </c>
      <c r="B7" s="118" t="s">
        <v>469</v>
      </c>
      <c r="C7" s="115">
        <v>8450</v>
      </c>
      <c r="D7" s="115" t="s">
        <v>277</v>
      </c>
      <c r="E7" s="115">
        <v>1</v>
      </c>
      <c r="F7" s="116">
        <v>558.67999999999995</v>
      </c>
      <c r="G7" s="116">
        <f t="shared" si="0"/>
        <v>558.67999999999995</v>
      </c>
      <c r="H7" s="117">
        <v>0.1</v>
      </c>
      <c r="I7" s="116">
        <f t="shared" si="1"/>
        <v>55.867999999999995</v>
      </c>
    </row>
    <row r="8" spans="1:9">
      <c r="A8" s="107">
        <v>5</v>
      </c>
      <c r="B8" s="108" t="s">
        <v>470</v>
      </c>
      <c r="C8" s="109">
        <v>8205</v>
      </c>
      <c r="D8" s="109" t="s">
        <v>277</v>
      </c>
      <c r="E8" s="109">
        <v>4</v>
      </c>
      <c r="F8" s="110">
        <v>176.39</v>
      </c>
      <c r="G8" s="110">
        <f t="shared" si="0"/>
        <v>705.56</v>
      </c>
      <c r="H8" s="111">
        <v>0.1</v>
      </c>
      <c r="I8" s="112">
        <f t="shared" si="1"/>
        <v>70.555999999999997</v>
      </c>
    </row>
    <row r="9" spans="1:9" ht="300">
      <c r="A9" s="119">
        <v>6</v>
      </c>
      <c r="B9" s="118" t="s">
        <v>471</v>
      </c>
      <c r="C9" s="115">
        <v>8433</v>
      </c>
      <c r="D9" s="115" t="s">
        <v>277</v>
      </c>
      <c r="E9" s="115">
        <v>1</v>
      </c>
      <c r="F9" s="116">
        <v>3789.66</v>
      </c>
      <c r="G9" s="116">
        <f t="shared" si="0"/>
        <v>3789.66</v>
      </c>
      <c r="H9" s="117">
        <v>0.1</v>
      </c>
      <c r="I9" s="116">
        <f t="shared" si="1"/>
        <v>378.96600000000001</v>
      </c>
    </row>
    <row r="10" spans="1:9" ht="60">
      <c r="A10" s="120">
        <v>7</v>
      </c>
      <c r="B10" s="108" t="s">
        <v>472</v>
      </c>
      <c r="C10" s="109">
        <v>8433</v>
      </c>
      <c r="D10" s="109" t="s">
        <v>277</v>
      </c>
      <c r="E10" s="109">
        <v>1</v>
      </c>
      <c r="F10" s="110">
        <v>1470.9</v>
      </c>
      <c r="G10" s="110">
        <f t="shared" si="0"/>
        <v>1470.9</v>
      </c>
      <c r="H10" s="111">
        <v>0.1</v>
      </c>
      <c r="I10" s="112">
        <f t="shared" si="1"/>
        <v>147.09</v>
      </c>
    </row>
    <row r="11" spans="1:9" ht="240">
      <c r="A11" s="121">
        <v>8</v>
      </c>
      <c r="B11" s="118" t="s">
        <v>473</v>
      </c>
      <c r="C11" s="115">
        <v>8433</v>
      </c>
      <c r="D11" s="115" t="s">
        <v>277</v>
      </c>
      <c r="E11" s="115">
        <v>1</v>
      </c>
      <c r="F11" s="116">
        <v>2416.5</v>
      </c>
      <c r="G11" s="116">
        <f t="shared" si="0"/>
        <v>2416.5</v>
      </c>
      <c r="H11" s="117">
        <v>0.1</v>
      </c>
      <c r="I11" s="116">
        <f t="shared" si="1"/>
        <v>241.65</v>
      </c>
    </row>
    <row r="12" spans="1:9">
      <c r="A12" s="219" t="s">
        <v>474</v>
      </c>
      <c r="B12" s="180"/>
      <c r="C12" s="180"/>
      <c r="D12" s="180"/>
      <c r="E12" s="180"/>
      <c r="F12" s="180"/>
      <c r="G12" s="180"/>
      <c r="H12" s="180"/>
      <c r="I12" s="122">
        <f>SUM(I2:I11)</f>
        <v>2581.5980000000004</v>
      </c>
    </row>
    <row r="13" spans="1:9">
      <c r="A13" s="220" t="s">
        <v>475</v>
      </c>
      <c r="B13" s="180"/>
      <c r="C13" s="180"/>
      <c r="D13" s="180"/>
      <c r="E13" s="180"/>
      <c r="F13" s="180"/>
      <c r="G13" s="180"/>
      <c r="H13" s="180"/>
      <c r="I13" s="181"/>
    </row>
    <row r="14" spans="1:9">
      <c r="A14" s="221" t="s">
        <v>476</v>
      </c>
      <c r="B14" s="180"/>
      <c r="C14" s="180"/>
      <c r="D14" s="180"/>
      <c r="E14" s="180"/>
      <c r="F14" s="180"/>
      <c r="G14" s="180"/>
      <c r="H14" s="181"/>
      <c r="I14" s="123">
        <f>I12/12</f>
        <v>215.13316666666671</v>
      </c>
    </row>
    <row r="15" spans="1:9" ht="15" customHeight="1">
      <c r="B15" s="124"/>
    </row>
    <row r="16" spans="1:9" ht="15" customHeight="1">
      <c r="B16" s="124"/>
    </row>
    <row r="17" spans="2:2" ht="15" customHeight="1">
      <c r="B17" s="124"/>
    </row>
    <row r="18" spans="2:2" ht="15" customHeight="1">
      <c r="B18" s="124"/>
    </row>
    <row r="19" spans="2:2" ht="15" customHeight="1">
      <c r="B19" s="124"/>
    </row>
    <row r="20" spans="2:2" ht="15" customHeight="1">
      <c r="B20" s="124"/>
    </row>
    <row r="21" spans="2:2" ht="15" customHeight="1">
      <c r="B21" s="124"/>
    </row>
    <row r="22" spans="2:2" ht="15" customHeight="1">
      <c r="B22" s="124"/>
    </row>
    <row r="23" spans="2:2" ht="15.75" customHeight="1">
      <c r="B23" s="124"/>
    </row>
    <row r="24" spans="2:2" ht="15.75" customHeight="1">
      <c r="B24" s="124"/>
    </row>
    <row r="25" spans="2:2" ht="15.75" customHeight="1">
      <c r="B25" s="124"/>
    </row>
    <row r="26" spans="2:2" ht="15.75" customHeight="1">
      <c r="B26" s="124"/>
    </row>
    <row r="27" spans="2:2" ht="15.75" customHeight="1"/>
    <row r="28" spans="2:2" ht="15.75" customHeight="1"/>
    <row r="29" spans="2:2" ht="15.75" customHeight="1"/>
    <row r="30" spans="2:2" ht="15.75" customHeight="1"/>
    <row r="31" spans="2:2" ht="15.75" customHeight="1"/>
    <row r="32" spans="2: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12:H12"/>
    <mergeCell ref="A13:I13"/>
    <mergeCell ref="A14:H14"/>
    <mergeCell ref="A1:I1"/>
    <mergeCell ref="A2:A3"/>
    <mergeCell ref="B2:B3"/>
    <mergeCell ref="C2:C3"/>
    <mergeCell ref="D2:D3"/>
    <mergeCell ref="E2:E3"/>
    <mergeCell ref="F2:I2"/>
  </mergeCells>
  <pageMargins left="0.511811024" right="0.511811024" top="0.78740157499999996" bottom="0.78740157499999996" header="0" footer="0"/>
  <pageSetup paperSize="9" fitToHeight="0" orientation="landscape"/>
</worksheet>
</file>

<file path=xl/worksheets/sheet11.xml><?xml version="1.0" encoding="utf-8"?>
<worksheet xmlns="http://schemas.openxmlformats.org/spreadsheetml/2006/main" xmlns:r="http://schemas.openxmlformats.org/officeDocument/2006/relationships">
  <sheetPr>
    <pageSetUpPr fitToPage="1"/>
  </sheetPr>
  <dimension ref="A1:I1000"/>
  <sheetViews>
    <sheetView workbookViewId="0">
      <selection sqref="A1:I1"/>
    </sheetView>
  </sheetViews>
  <sheetFormatPr defaultColWidth="14.42578125" defaultRowHeight="15" customHeight="1"/>
  <cols>
    <col min="1" max="1" width="9.42578125" customWidth="1"/>
    <col min="2" max="2" width="46.5703125" customWidth="1"/>
    <col min="3" max="3" width="13.140625" customWidth="1"/>
    <col min="4" max="4" width="15" customWidth="1"/>
    <col min="5" max="5" width="14.140625" customWidth="1"/>
    <col min="6" max="6" width="11" customWidth="1"/>
    <col min="7" max="7" width="13" customWidth="1"/>
    <col min="8" max="8" width="17.28515625" customWidth="1"/>
    <col min="9" max="9" width="16" customWidth="1"/>
  </cols>
  <sheetData>
    <row r="1" spans="1:9">
      <c r="A1" s="222" t="s">
        <v>477</v>
      </c>
      <c r="B1" s="180"/>
      <c r="C1" s="180"/>
      <c r="D1" s="180"/>
      <c r="E1" s="180"/>
      <c r="F1" s="180"/>
      <c r="G1" s="180"/>
      <c r="H1" s="180"/>
      <c r="I1" s="181"/>
    </row>
    <row r="2" spans="1:9">
      <c r="A2" s="223" t="s">
        <v>265</v>
      </c>
      <c r="B2" s="225" t="s">
        <v>266</v>
      </c>
      <c r="C2" s="225" t="s">
        <v>478</v>
      </c>
      <c r="D2" s="225" t="s">
        <v>459</v>
      </c>
      <c r="E2" s="227" t="s">
        <v>460</v>
      </c>
      <c r="F2" s="229" t="s">
        <v>461</v>
      </c>
      <c r="G2" s="160"/>
      <c r="H2" s="160"/>
      <c r="I2" s="171"/>
    </row>
    <row r="3" spans="1:9" ht="45">
      <c r="A3" s="224"/>
      <c r="B3" s="226"/>
      <c r="C3" s="226"/>
      <c r="D3" s="226"/>
      <c r="E3" s="228"/>
      <c r="F3" s="104" t="s">
        <v>462</v>
      </c>
      <c r="G3" s="105" t="s">
        <v>463</v>
      </c>
      <c r="H3" s="106" t="s">
        <v>464</v>
      </c>
      <c r="I3" s="106" t="s">
        <v>465</v>
      </c>
    </row>
    <row r="4" spans="1:9" ht="165">
      <c r="A4" s="125">
        <v>1</v>
      </c>
      <c r="B4" s="126" t="s">
        <v>479</v>
      </c>
      <c r="C4" s="127">
        <v>8422</v>
      </c>
      <c r="D4" s="127" t="s">
        <v>277</v>
      </c>
      <c r="E4" s="128">
        <v>1</v>
      </c>
      <c r="F4" s="109">
        <v>2643.61</v>
      </c>
      <c r="G4" s="110">
        <f>F4*E4</f>
        <v>2643.61</v>
      </c>
      <c r="H4" s="111">
        <v>0.1</v>
      </c>
      <c r="I4" s="112">
        <f>G4-10%</f>
        <v>2643.51</v>
      </c>
    </row>
    <row r="5" spans="1:9">
      <c r="A5" s="230" t="s">
        <v>474</v>
      </c>
      <c r="B5" s="231"/>
      <c r="C5" s="231"/>
      <c r="D5" s="231"/>
      <c r="E5" s="231"/>
      <c r="F5" s="231"/>
      <c r="G5" s="231"/>
      <c r="H5" s="231"/>
      <c r="I5" s="129">
        <f>I4</f>
        <v>2643.51</v>
      </c>
    </row>
    <row r="6" spans="1:9">
      <c r="A6" s="220" t="s">
        <v>475</v>
      </c>
      <c r="B6" s="180"/>
      <c r="C6" s="180"/>
      <c r="D6" s="180"/>
      <c r="E6" s="180"/>
      <c r="F6" s="180"/>
      <c r="G6" s="180"/>
      <c r="H6" s="180"/>
      <c r="I6" s="181"/>
    </row>
    <row r="7" spans="1:9" ht="15" customHeight="1">
      <c r="A7" s="221" t="s">
        <v>480</v>
      </c>
      <c r="B7" s="180"/>
      <c r="C7" s="180"/>
      <c r="D7" s="180"/>
      <c r="E7" s="180"/>
      <c r="F7" s="180"/>
      <c r="G7" s="180"/>
      <c r="H7" s="181"/>
      <c r="I7" s="123">
        <f>I5/12</f>
        <v>220.29250000000002</v>
      </c>
    </row>
    <row r="8" spans="1:9" ht="15" customHeight="1">
      <c r="B8" s="124"/>
    </row>
    <row r="9" spans="1:9" ht="15" customHeight="1">
      <c r="B9" s="124"/>
    </row>
    <row r="10" spans="1:9" ht="15" customHeight="1">
      <c r="B10" s="124"/>
    </row>
    <row r="11" spans="1:9" ht="15" customHeight="1">
      <c r="B11" s="124"/>
    </row>
    <row r="12" spans="1:9" ht="15" customHeight="1">
      <c r="B12" s="124"/>
    </row>
    <row r="13" spans="1:9" ht="15" customHeight="1">
      <c r="B13" s="124"/>
    </row>
    <row r="14" spans="1:9" ht="15" customHeight="1">
      <c r="B14" s="124"/>
    </row>
    <row r="15" spans="1:9" ht="15.75" customHeight="1">
      <c r="B15" s="124"/>
    </row>
    <row r="16" spans="1:9" ht="15.75" customHeight="1">
      <c r="B16" s="124"/>
    </row>
    <row r="17" spans="2:2" ht="15.75" customHeight="1">
      <c r="B17" s="124"/>
    </row>
    <row r="18" spans="2:2" ht="15.75" customHeight="1">
      <c r="B18" s="124"/>
    </row>
    <row r="19" spans="2:2" ht="15.75" customHeight="1"/>
    <row r="20" spans="2:2" ht="15.75" customHeight="1"/>
    <row r="21" spans="2:2" ht="15.75" customHeight="1"/>
    <row r="22" spans="2:2" ht="15.75" customHeight="1"/>
    <row r="23" spans="2:2" ht="15.75" customHeight="1"/>
    <row r="24" spans="2:2" ht="15.75" customHeight="1"/>
    <row r="25" spans="2:2" ht="15.75" customHeight="1"/>
    <row r="26" spans="2:2" ht="15.75" customHeight="1"/>
    <row r="27" spans="2:2" ht="15.75" customHeight="1"/>
    <row r="28" spans="2:2" ht="15.75" customHeight="1"/>
    <row r="29" spans="2:2" ht="15.75" customHeight="1"/>
    <row r="30" spans="2:2" ht="15.75" customHeight="1"/>
    <row r="31" spans="2:2" ht="15.75" customHeight="1"/>
    <row r="32" spans="2: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5:H5"/>
    <mergeCell ref="A6:I6"/>
    <mergeCell ref="A7:H7"/>
    <mergeCell ref="A1:I1"/>
    <mergeCell ref="A2:A3"/>
    <mergeCell ref="B2:B3"/>
    <mergeCell ref="C2:C3"/>
    <mergeCell ref="D2:D3"/>
    <mergeCell ref="E2:E3"/>
    <mergeCell ref="F2:I2"/>
  </mergeCells>
  <pageMargins left="0.25" right="0.25" top="0.75" bottom="0.75" header="0" footer="0"/>
  <pageSetup paperSize="9" fitToHeight="0"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F1000"/>
  <sheetViews>
    <sheetView workbookViewId="0">
      <selection sqref="A1:F1"/>
    </sheetView>
  </sheetViews>
  <sheetFormatPr defaultColWidth="14.42578125" defaultRowHeight="15" customHeight="1"/>
  <cols>
    <col min="1" max="1" width="8.28515625" customWidth="1"/>
    <col min="2" max="2" width="62.7109375" customWidth="1"/>
    <col min="3" max="3" width="19.5703125" customWidth="1"/>
    <col min="4" max="4" width="14.85546875" customWidth="1"/>
    <col min="5" max="5" width="12.28515625" customWidth="1"/>
    <col min="6" max="6" width="13.5703125" customWidth="1"/>
  </cols>
  <sheetData>
    <row r="1" spans="1:6" ht="16.5" customHeight="1">
      <c r="A1" s="237" t="s">
        <v>481</v>
      </c>
      <c r="B1" s="217"/>
      <c r="C1" s="217"/>
      <c r="D1" s="217"/>
      <c r="E1" s="217"/>
      <c r="F1" s="217"/>
    </row>
    <row r="2" spans="1:6" ht="21" customHeight="1">
      <c r="A2" s="238" t="s">
        <v>482</v>
      </c>
      <c r="B2" s="239"/>
      <c r="C2" s="239"/>
      <c r="D2" s="239"/>
      <c r="E2" s="239"/>
      <c r="F2" s="240"/>
    </row>
    <row r="3" spans="1:6" ht="21" customHeight="1">
      <c r="A3" s="241" t="s">
        <v>483</v>
      </c>
      <c r="B3" s="180"/>
      <c r="C3" s="180"/>
      <c r="D3" s="180"/>
      <c r="E3" s="180"/>
      <c r="F3" s="181"/>
    </row>
    <row r="4" spans="1:6" ht="54" customHeight="1">
      <c r="A4" s="242" t="s">
        <v>1</v>
      </c>
      <c r="B4" s="244" t="s">
        <v>29</v>
      </c>
      <c r="C4" s="250" t="s">
        <v>277</v>
      </c>
      <c r="D4" s="232" t="s">
        <v>484</v>
      </c>
      <c r="E4" s="247" t="s">
        <v>485</v>
      </c>
      <c r="F4" s="248"/>
    </row>
    <row r="5" spans="1:6">
      <c r="A5" s="243"/>
      <c r="B5" s="245"/>
      <c r="C5" s="245"/>
      <c r="D5" s="233"/>
      <c r="E5" s="235" t="s">
        <v>486</v>
      </c>
      <c r="F5" s="249" t="s">
        <v>487</v>
      </c>
    </row>
    <row r="6" spans="1:6" ht="39" customHeight="1">
      <c r="A6" s="236"/>
      <c r="B6" s="246"/>
      <c r="C6" s="246"/>
      <c r="D6" s="234"/>
      <c r="E6" s="236"/>
      <c r="F6" s="234"/>
    </row>
    <row r="7" spans="1:6" ht="28.5">
      <c r="A7" s="130">
        <v>1</v>
      </c>
      <c r="B7" s="131" t="s">
        <v>488</v>
      </c>
      <c r="C7" s="132" t="s">
        <v>277</v>
      </c>
      <c r="D7" s="133">
        <v>8</v>
      </c>
      <c r="E7" s="134">
        <v>42.66</v>
      </c>
      <c r="F7" s="135">
        <f t="shared" ref="F7:F10" si="0">D7*E7</f>
        <v>341.28</v>
      </c>
    </row>
    <row r="8" spans="1:6" ht="28.5">
      <c r="A8" s="130">
        <v>2</v>
      </c>
      <c r="B8" s="131" t="s">
        <v>489</v>
      </c>
      <c r="C8" s="132" t="s">
        <v>277</v>
      </c>
      <c r="D8" s="133">
        <v>1</v>
      </c>
      <c r="E8" s="136">
        <v>153.24</v>
      </c>
      <c r="F8" s="135">
        <f t="shared" si="0"/>
        <v>153.24</v>
      </c>
    </row>
    <row r="9" spans="1:6">
      <c r="A9" s="130">
        <v>3</v>
      </c>
      <c r="B9" s="131" t="s">
        <v>490</v>
      </c>
      <c r="C9" s="132" t="s">
        <v>277</v>
      </c>
      <c r="D9" s="133">
        <v>4</v>
      </c>
      <c r="E9" s="136">
        <v>76.8</v>
      </c>
      <c r="F9" s="135">
        <f t="shared" si="0"/>
        <v>307.2</v>
      </c>
    </row>
    <row r="10" spans="1:6" ht="28.5">
      <c r="A10" s="130">
        <v>4</v>
      </c>
      <c r="B10" s="131" t="s">
        <v>491</v>
      </c>
      <c r="C10" s="132" t="s">
        <v>492</v>
      </c>
      <c r="D10" s="133">
        <v>4</v>
      </c>
      <c r="E10" s="136">
        <v>63.91</v>
      </c>
      <c r="F10" s="135">
        <f t="shared" si="0"/>
        <v>255.64</v>
      </c>
    </row>
    <row r="11" spans="1:6">
      <c r="A11" s="251" t="s">
        <v>493</v>
      </c>
      <c r="B11" s="180"/>
      <c r="C11" s="180"/>
      <c r="D11" s="180"/>
      <c r="E11" s="181"/>
      <c r="F11" s="137">
        <f>SUM(F7:F10)</f>
        <v>1057.3600000000001</v>
      </c>
    </row>
    <row r="12" spans="1:6">
      <c r="A12" s="252" t="s">
        <v>494</v>
      </c>
      <c r="B12" s="180"/>
      <c r="C12" s="180"/>
      <c r="D12" s="180"/>
      <c r="E12" s="181"/>
      <c r="F12" s="138">
        <f>F11*2</f>
        <v>2114.7200000000003</v>
      </c>
    </row>
    <row r="13" spans="1:6">
      <c r="A13" s="139"/>
      <c r="B13" s="139"/>
      <c r="C13" s="139"/>
      <c r="D13" s="139"/>
      <c r="E13" s="139"/>
      <c r="F13" s="139"/>
    </row>
    <row r="14" spans="1:6">
      <c r="A14" s="238" t="s">
        <v>482</v>
      </c>
      <c r="B14" s="239"/>
      <c r="C14" s="239"/>
      <c r="D14" s="239"/>
      <c r="E14" s="239"/>
      <c r="F14" s="240"/>
    </row>
    <row r="15" spans="1:6" ht="30.75" customHeight="1">
      <c r="A15" s="253" t="s">
        <v>495</v>
      </c>
      <c r="B15" s="180"/>
      <c r="C15" s="180"/>
      <c r="D15" s="180"/>
      <c r="E15" s="180"/>
      <c r="F15" s="181"/>
    </row>
    <row r="16" spans="1:6" ht="18.75" customHeight="1">
      <c r="A16" s="242" t="s">
        <v>1</v>
      </c>
      <c r="B16" s="244" t="s">
        <v>29</v>
      </c>
      <c r="C16" s="250" t="s">
        <v>277</v>
      </c>
      <c r="D16" s="232" t="s">
        <v>496</v>
      </c>
      <c r="E16" s="247" t="s">
        <v>485</v>
      </c>
      <c r="F16" s="248"/>
    </row>
    <row r="17" spans="1:6" ht="20.25" customHeight="1">
      <c r="A17" s="243"/>
      <c r="B17" s="245"/>
      <c r="C17" s="245"/>
      <c r="D17" s="233"/>
      <c r="E17" s="235" t="s">
        <v>486</v>
      </c>
      <c r="F17" s="249" t="s">
        <v>487</v>
      </c>
    </row>
    <row r="18" spans="1:6">
      <c r="A18" s="236"/>
      <c r="B18" s="246"/>
      <c r="C18" s="246"/>
      <c r="D18" s="234"/>
      <c r="E18" s="236"/>
      <c r="F18" s="234"/>
    </row>
    <row r="19" spans="1:6" ht="29.25">
      <c r="A19" s="140">
        <v>1</v>
      </c>
      <c r="B19" s="141" t="s">
        <v>497</v>
      </c>
      <c r="C19" s="7" t="s">
        <v>498</v>
      </c>
      <c r="D19" s="142">
        <v>3</v>
      </c>
      <c r="E19" s="143">
        <v>11.08</v>
      </c>
      <c r="F19" s="144">
        <f>D19*E19</f>
        <v>33.24</v>
      </c>
    </row>
    <row r="20" spans="1:6">
      <c r="A20" s="251" t="s">
        <v>499</v>
      </c>
      <c r="B20" s="180"/>
      <c r="C20" s="180"/>
      <c r="D20" s="180"/>
      <c r="E20" s="181"/>
      <c r="F20" s="145">
        <f>SUM(F19)</f>
        <v>33.24</v>
      </c>
    </row>
    <row r="21" spans="1:6" ht="15.75" customHeight="1">
      <c r="A21" s="252" t="s">
        <v>494</v>
      </c>
      <c r="B21" s="180"/>
      <c r="C21" s="180"/>
      <c r="D21" s="180"/>
      <c r="E21" s="181"/>
      <c r="F21" s="138">
        <f>F20*2</f>
        <v>66.48</v>
      </c>
    </row>
    <row r="22" spans="1:6" ht="15.75" customHeight="1">
      <c r="A22" s="139"/>
      <c r="B22" s="139"/>
      <c r="C22" s="139"/>
      <c r="D22" s="139"/>
      <c r="E22" s="139"/>
      <c r="F22" s="139"/>
    </row>
    <row r="23" spans="1:6" ht="15.75" customHeight="1">
      <c r="A23" s="238" t="s">
        <v>500</v>
      </c>
      <c r="B23" s="239"/>
      <c r="C23" s="239"/>
      <c r="D23" s="239"/>
      <c r="E23" s="239"/>
      <c r="F23" s="240"/>
    </row>
    <row r="24" spans="1:6" ht="15.75" customHeight="1">
      <c r="A24" s="253" t="s">
        <v>483</v>
      </c>
      <c r="B24" s="180"/>
      <c r="C24" s="180"/>
      <c r="D24" s="180"/>
      <c r="E24" s="180"/>
      <c r="F24" s="181"/>
    </row>
    <row r="25" spans="1:6" ht="15.75" customHeight="1">
      <c r="A25" s="255" t="s">
        <v>1</v>
      </c>
      <c r="B25" s="256" t="s">
        <v>29</v>
      </c>
      <c r="C25" s="257" t="s">
        <v>277</v>
      </c>
      <c r="D25" s="232" t="s">
        <v>496</v>
      </c>
      <c r="E25" s="254" t="s">
        <v>485</v>
      </c>
      <c r="F25" s="181"/>
    </row>
    <row r="26" spans="1:6" ht="15.75" customHeight="1">
      <c r="A26" s="243"/>
      <c r="B26" s="245"/>
      <c r="C26" s="245"/>
      <c r="D26" s="233"/>
      <c r="E26" s="235" t="s">
        <v>486</v>
      </c>
      <c r="F26" s="249" t="s">
        <v>487</v>
      </c>
    </row>
    <row r="27" spans="1:6" ht="15.75" customHeight="1">
      <c r="A27" s="236"/>
      <c r="B27" s="246"/>
      <c r="C27" s="246"/>
      <c r="D27" s="234"/>
      <c r="E27" s="236"/>
      <c r="F27" s="234"/>
    </row>
    <row r="28" spans="1:6" ht="28.5">
      <c r="A28" s="130">
        <v>1</v>
      </c>
      <c r="B28" s="146" t="s">
        <v>501</v>
      </c>
      <c r="C28" s="132" t="s">
        <v>277</v>
      </c>
      <c r="D28" s="133">
        <v>8</v>
      </c>
      <c r="E28" s="134">
        <v>33.93</v>
      </c>
      <c r="F28" s="135">
        <f t="shared" ref="F28:F31" si="1">D28*E28</f>
        <v>271.44</v>
      </c>
    </row>
    <row r="29" spans="1:6" ht="30">
      <c r="A29" s="130">
        <v>2</v>
      </c>
      <c r="B29" s="147" t="s">
        <v>502</v>
      </c>
      <c r="C29" s="132" t="s">
        <v>277</v>
      </c>
      <c r="D29" s="133">
        <v>1</v>
      </c>
      <c r="E29" s="136">
        <v>59.65</v>
      </c>
      <c r="F29" s="135">
        <f t="shared" si="1"/>
        <v>59.65</v>
      </c>
    </row>
    <row r="30" spans="1:6" ht="30">
      <c r="A30" s="130">
        <v>4</v>
      </c>
      <c r="B30" s="147" t="s">
        <v>503</v>
      </c>
      <c r="C30" s="132" t="s">
        <v>277</v>
      </c>
      <c r="D30" s="133">
        <v>6</v>
      </c>
      <c r="E30" s="136">
        <v>45.53</v>
      </c>
      <c r="F30" s="135">
        <f t="shared" si="1"/>
        <v>273.18</v>
      </c>
    </row>
    <row r="31" spans="1:6">
      <c r="A31" s="130">
        <v>6</v>
      </c>
      <c r="B31" s="146" t="s">
        <v>504</v>
      </c>
      <c r="C31" s="132" t="s">
        <v>492</v>
      </c>
      <c r="D31" s="133">
        <v>4</v>
      </c>
      <c r="E31" s="136">
        <v>57.9</v>
      </c>
      <c r="F31" s="135">
        <f t="shared" si="1"/>
        <v>231.6</v>
      </c>
    </row>
    <row r="32" spans="1:6" ht="15.75" customHeight="1">
      <c r="A32" s="251" t="s">
        <v>493</v>
      </c>
      <c r="B32" s="180"/>
      <c r="C32" s="180"/>
      <c r="D32" s="180"/>
      <c r="E32" s="181"/>
      <c r="F32" s="145">
        <f>SUM(F28:F31)</f>
        <v>835.87</v>
      </c>
    </row>
    <row r="33" spans="1:6" ht="15.75" customHeight="1">
      <c r="A33" s="252" t="s">
        <v>494</v>
      </c>
      <c r="B33" s="180"/>
      <c r="C33" s="180"/>
      <c r="D33" s="180"/>
      <c r="E33" s="181"/>
      <c r="F33" s="138">
        <f>F32*2</f>
        <v>1671.74</v>
      </c>
    </row>
    <row r="34" spans="1:6" ht="15.75" customHeight="1">
      <c r="A34" s="139"/>
      <c r="B34" s="139"/>
      <c r="C34" s="139"/>
      <c r="D34" s="139"/>
      <c r="E34" s="139"/>
      <c r="F34" s="139"/>
    </row>
    <row r="35" spans="1:6" ht="15.75" customHeight="1">
      <c r="A35" s="238" t="s">
        <v>500</v>
      </c>
      <c r="B35" s="239"/>
      <c r="C35" s="239"/>
      <c r="D35" s="239"/>
      <c r="E35" s="239"/>
      <c r="F35" s="240"/>
    </row>
    <row r="36" spans="1:6" ht="15.75" customHeight="1">
      <c r="A36" s="253" t="s">
        <v>495</v>
      </c>
      <c r="B36" s="180"/>
      <c r="C36" s="180"/>
      <c r="D36" s="180"/>
      <c r="E36" s="180"/>
      <c r="F36" s="181"/>
    </row>
    <row r="37" spans="1:6" ht="15.75" customHeight="1">
      <c r="A37" s="255" t="s">
        <v>1</v>
      </c>
      <c r="B37" s="256" t="s">
        <v>29</v>
      </c>
      <c r="C37" s="257" t="s">
        <v>277</v>
      </c>
      <c r="D37" s="232" t="s">
        <v>496</v>
      </c>
      <c r="E37" s="254" t="s">
        <v>485</v>
      </c>
      <c r="F37" s="181"/>
    </row>
    <row r="38" spans="1:6" ht="15.75" customHeight="1">
      <c r="A38" s="243"/>
      <c r="B38" s="245"/>
      <c r="C38" s="245"/>
      <c r="D38" s="233"/>
      <c r="E38" s="235" t="s">
        <v>486</v>
      </c>
      <c r="F38" s="249" t="s">
        <v>487</v>
      </c>
    </row>
    <row r="39" spans="1:6" ht="15.75" customHeight="1">
      <c r="A39" s="236"/>
      <c r="B39" s="246"/>
      <c r="C39" s="246"/>
      <c r="D39" s="234"/>
      <c r="E39" s="236"/>
      <c r="F39" s="234"/>
    </row>
    <row r="40" spans="1:6">
      <c r="A40" s="130">
        <v>1</v>
      </c>
      <c r="B40" s="148" t="s">
        <v>505</v>
      </c>
      <c r="C40" s="132" t="s">
        <v>492</v>
      </c>
      <c r="D40" s="133">
        <v>4</v>
      </c>
      <c r="E40" s="136">
        <v>64.790000000000006</v>
      </c>
      <c r="F40" s="135">
        <f t="shared" ref="F40:F45" si="2">E40*D40</f>
        <v>259.16000000000003</v>
      </c>
    </row>
    <row r="41" spans="1:6">
      <c r="A41" s="130">
        <v>2</v>
      </c>
      <c r="B41" s="148" t="s">
        <v>506</v>
      </c>
      <c r="C41" s="132" t="s">
        <v>492</v>
      </c>
      <c r="D41" s="133">
        <v>12</v>
      </c>
      <c r="E41" s="136">
        <v>23.81</v>
      </c>
      <c r="F41" s="135">
        <f t="shared" si="2"/>
        <v>285.71999999999997</v>
      </c>
    </row>
    <row r="42" spans="1:6">
      <c r="A42" s="130">
        <v>3</v>
      </c>
      <c r="B42" s="148" t="s">
        <v>507</v>
      </c>
      <c r="C42" s="132" t="s">
        <v>492</v>
      </c>
      <c r="D42" s="133">
        <v>60</v>
      </c>
      <c r="E42" s="136">
        <v>4.63</v>
      </c>
      <c r="F42" s="135">
        <f t="shared" si="2"/>
        <v>277.8</v>
      </c>
    </row>
    <row r="43" spans="1:6">
      <c r="A43" s="130">
        <v>4</v>
      </c>
      <c r="B43" s="149" t="s">
        <v>508</v>
      </c>
      <c r="C43" s="150" t="s">
        <v>492</v>
      </c>
      <c r="D43" s="151">
        <v>3</v>
      </c>
      <c r="E43" s="152">
        <v>1.92</v>
      </c>
      <c r="F43" s="135">
        <f t="shared" si="2"/>
        <v>5.76</v>
      </c>
    </row>
    <row r="44" spans="1:6" ht="28.5">
      <c r="A44" s="130">
        <v>5</v>
      </c>
      <c r="B44" s="146" t="s">
        <v>497</v>
      </c>
      <c r="C44" s="150" t="s">
        <v>277</v>
      </c>
      <c r="D44" s="151">
        <v>3</v>
      </c>
      <c r="E44" s="136">
        <v>11.08</v>
      </c>
      <c r="F44" s="135">
        <f t="shared" si="2"/>
        <v>33.24</v>
      </c>
    </row>
    <row r="45" spans="1:6" ht="28.5">
      <c r="A45" s="130">
        <v>6</v>
      </c>
      <c r="B45" s="146" t="s">
        <v>509</v>
      </c>
      <c r="C45" s="150" t="s">
        <v>277</v>
      </c>
      <c r="D45" s="151">
        <v>5</v>
      </c>
      <c r="E45" s="152">
        <v>4.76</v>
      </c>
      <c r="F45" s="135">
        <f t="shared" si="2"/>
        <v>23.799999999999997</v>
      </c>
    </row>
    <row r="46" spans="1:6" ht="15.75" customHeight="1">
      <c r="A46" s="251" t="s">
        <v>499</v>
      </c>
      <c r="B46" s="180"/>
      <c r="C46" s="180"/>
      <c r="D46" s="180"/>
      <c r="E46" s="181"/>
      <c r="F46" s="145">
        <f>SUM(F40:F45)</f>
        <v>885.48</v>
      </c>
    </row>
    <row r="47" spans="1:6" ht="15.75" customHeight="1">
      <c r="A47" s="252" t="s">
        <v>494</v>
      </c>
      <c r="B47" s="180"/>
      <c r="C47" s="180"/>
      <c r="D47" s="180"/>
      <c r="E47" s="181"/>
      <c r="F47" s="138">
        <f>F46*2</f>
        <v>1770.96</v>
      </c>
    </row>
    <row r="48" spans="1:6" ht="15.75" customHeight="1">
      <c r="A48" s="139"/>
      <c r="B48" s="139"/>
      <c r="C48" s="139"/>
      <c r="D48" s="139"/>
      <c r="E48" s="139"/>
      <c r="F48" s="139"/>
    </row>
    <row r="49" spans="1:6" ht="15.75" customHeight="1">
      <c r="A49" s="238" t="s">
        <v>510</v>
      </c>
      <c r="B49" s="239"/>
      <c r="C49" s="239"/>
      <c r="D49" s="239"/>
      <c r="E49" s="239"/>
      <c r="F49" s="240"/>
    </row>
    <row r="50" spans="1:6" ht="15.75" customHeight="1">
      <c r="A50" s="253" t="s">
        <v>483</v>
      </c>
      <c r="B50" s="180"/>
      <c r="C50" s="180"/>
      <c r="D50" s="180"/>
      <c r="E50" s="180"/>
      <c r="F50" s="181"/>
    </row>
    <row r="51" spans="1:6" ht="15.75" customHeight="1">
      <c r="A51" s="255" t="s">
        <v>1</v>
      </c>
      <c r="B51" s="256" t="s">
        <v>29</v>
      </c>
      <c r="C51" s="257" t="s">
        <v>277</v>
      </c>
      <c r="D51" s="232" t="s">
        <v>496</v>
      </c>
      <c r="E51" s="254" t="s">
        <v>485</v>
      </c>
      <c r="F51" s="181"/>
    </row>
    <row r="52" spans="1:6" ht="15.75" customHeight="1">
      <c r="A52" s="243"/>
      <c r="B52" s="245"/>
      <c r="C52" s="245"/>
      <c r="D52" s="233"/>
      <c r="E52" s="235" t="s">
        <v>486</v>
      </c>
      <c r="F52" s="249" t="s">
        <v>487</v>
      </c>
    </row>
    <row r="53" spans="1:6" ht="15.75" customHeight="1">
      <c r="A53" s="236"/>
      <c r="B53" s="246"/>
      <c r="C53" s="246"/>
      <c r="D53" s="234"/>
      <c r="E53" s="236"/>
      <c r="F53" s="234"/>
    </row>
    <row r="54" spans="1:6" ht="28.5">
      <c r="A54" s="130">
        <v>1</v>
      </c>
      <c r="B54" s="146" t="s">
        <v>511</v>
      </c>
      <c r="C54" s="132" t="s">
        <v>277</v>
      </c>
      <c r="D54" s="133">
        <v>4</v>
      </c>
      <c r="E54" s="134">
        <v>33.93</v>
      </c>
      <c r="F54" s="135">
        <f t="shared" ref="F54:F60" si="3">D54*E54</f>
        <v>135.72</v>
      </c>
    </row>
    <row r="55" spans="1:6" ht="28.5">
      <c r="A55" s="130">
        <v>2</v>
      </c>
      <c r="B55" s="146" t="s">
        <v>512</v>
      </c>
      <c r="C55" s="132" t="s">
        <v>277</v>
      </c>
      <c r="D55" s="133">
        <v>8</v>
      </c>
      <c r="E55" s="134">
        <v>46.84</v>
      </c>
      <c r="F55" s="135">
        <f t="shared" si="3"/>
        <v>374.72</v>
      </c>
    </row>
    <row r="56" spans="1:6" ht="30">
      <c r="A56" s="130">
        <v>3</v>
      </c>
      <c r="B56" s="147" t="s">
        <v>502</v>
      </c>
      <c r="C56" s="132" t="s">
        <v>277</v>
      </c>
      <c r="D56" s="133">
        <v>1</v>
      </c>
      <c r="E56" s="136">
        <v>59.65</v>
      </c>
      <c r="F56" s="135">
        <f t="shared" si="3"/>
        <v>59.65</v>
      </c>
    </row>
    <row r="57" spans="1:6" ht="30">
      <c r="A57" s="130">
        <v>4</v>
      </c>
      <c r="B57" s="147" t="s">
        <v>503</v>
      </c>
      <c r="C57" s="132" t="s">
        <v>277</v>
      </c>
      <c r="D57" s="133">
        <v>6</v>
      </c>
      <c r="E57" s="136">
        <v>45.53</v>
      </c>
      <c r="F57" s="135">
        <f t="shared" si="3"/>
        <v>273.18</v>
      </c>
    </row>
    <row r="58" spans="1:6" ht="28.5">
      <c r="A58" s="130">
        <v>5</v>
      </c>
      <c r="B58" s="146" t="s">
        <v>513</v>
      </c>
      <c r="C58" s="132" t="s">
        <v>277</v>
      </c>
      <c r="D58" s="133">
        <v>2</v>
      </c>
      <c r="E58" s="136">
        <v>36.57</v>
      </c>
      <c r="F58" s="135">
        <f t="shared" si="3"/>
        <v>73.14</v>
      </c>
    </row>
    <row r="59" spans="1:6">
      <c r="A59" s="130">
        <v>6</v>
      </c>
      <c r="B59" s="147" t="s">
        <v>514</v>
      </c>
      <c r="C59" s="132" t="s">
        <v>492</v>
      </c>
      <c r="D59" s="133">
        <v>4</v>
      </c>
      <c r="E59" s="136">
        <v>57.9</v>
      </c>
      <c r="F59" s="135">
        <f t="shared" si="3"/>
        <v>231.6</v>
      </c>
    </row>
    <row r="60" spans="1:6">
      <c r="A60" s="130">
        <v>7</v>
      </c>
      <c r="B60" s="147" t="s">
        <v>515</v>
      </c>
      <c r="C60" s="132" t="s">
        <v>277</v>
      </c>
      <c r="D60" s="133">
        <v>4</v>
      </c>
      <c r="E60" s="136">
        <v>15</v>
      </c>
      <c r="F60" s="135">
        <f t="shared" si="3"/>
        <v>60</v>
      </c>
    </row>
    <row r="61" spans="1:6" ht="15.75" customHeight="1">
      <c r="A61" s="251" t="s">
        <v>493</v>
      </c>
      <c r="B61" s="180"/>
      <c r="C61" s="180"/>
      <c r="D61" s="180"/>
      <c r="E61" s="181"/>
      <c r="F61" s="145">
        <f>SUM(F54:F60)</f>
        <v>1208.01</v>
      </c>
    </row>
    <row r="62" spans="1:6" ht="15.75" customHeight="1">
      <c r="A62" s="252" t="s">
        <v>494</v>
      </c>
      <c r="B62" s="180"/>
      <c r="C62" s="180"/>
      <c r="D62" s="180"/>
      <c r="E62" s="181"/>
      <c r="F62" s="138">
        <f>F61*2</f>
        <v>2416.02</v>
      </c>
    </row>
    <row r="63" spans="1:6" ht="15.75" customHeight="1">
      <c r="A63" s="139"/>
      <c r="B63" s="139"/>
      <c r="C63" s="139"/>
      <c r="D63" s="139"/>
      <c r="E63" s="139"/>
      <c r="F63" s="139"/>
    </row>
    <row r="64" spans="1:6" ht="15.75" customHeight="1">
      <c r="A64" s="238" t="s">
        <v>510</v>
      </c>
      <c r="B64" s="239"/>
      <c r="C64" s="239"/>
      <c r="D64" s="239"/>
      <c r="E64" s="239"/>
      <c r="F64" s="240"/>
    </row>
    <row r="65" spans="1:6" ht="15.75" customHeight="1">
      <c r="A65" s="253" t="s">
        <v>495</v>
      </c>
      <c r="B65" s="180"/>
      <c r="C65" s="180"/>
      <c r="D65" s="180"/>
      <c r="E65" s="180"/>
      <c r="F65" s="181"/>
    </row>
    <row r="66" spans="1:6" ht="15.75" customHeight="1">
      <c r="A66" s="255" t="s">
        <v>1</v>
      </c>
      <c r="B66" s="256" t="s">
        <v>29</v>
      </c>
      <c r="C66" s="257" t="s">
        <v>277</v>
      </c>
      <c r="D66" s="232" t="s">
        <v>496</v>
      </c>
      <c r="E66" s="254" t="s">
        <v>485</v>
      </c>
      <c r="F66" s="181"/>
    </row>
    <row r="67" spans="1:6" ht="15.75" customHeight="1">
      <c r="A67" s="243"/>
      <c r="B67" s="245"/>
      <c r="C67" s="245"/>
      <c r="D67" s="233"/>
      <c r="E67" s="235" t="s">
        <v>486</v>
      </c>
      <c r="F67" s="249" t="s">
        <v>487</v>
      </c>
    </row>
    <row r="68" spans="1:6" ht="15.75" customHeight="1">
      <c r="A68" s="236"/>
      <c r="B68" s="246"/>
      <c r="C68" s="246"/>
      <c r="D68" s="234"/>
      <c r="E68" s="236"/>
      <c r="F68" s="234"/>
    </row>
    <row r="69" spans="1:6" ht="42.75">
      <c r="A69" s="130">
        <v>1</v>
      </c>
      <c r="B69" s="131" t="s">
        <v>516</v>
      </c>
      <c r="C69" s="132" t="s">
        <v>492</v>
      </c>
      <c r="D69" s="153">
        <v>4</v>
      </c>
      <c r="E69" s="136">
        <v>64.790000000000006</v>
      </c>
      <c r="F69" s="135">
        <f t="shared" ref="F69:F74" si="4">D69*E69</f>
        <v>259.16000000000003</v>
      </c>
    </row>
    <row r="70" spans="1:6" ht="28.5">
      <c r="A70" s="130">
        <v>2</v>
      </c>
      <c r="B70" s="131" t="s">
        <v>517</v>
      </c>
      <c r="C70" s="132" t="s">
        <v>492</v>
      </c>
      <c r="D70" s="153">
        <v>4</v>
      </c>
      <c r="E70" s="136">
        <v>23.81</v>
      </c>
      <c r="F70" s="135">
        <f t="shared" si="4"/>
        <v>95.24</v>
      </c>
    </row>
    <row r="71" spans="1:6">
      <c r="A71" s="130">
        <v>3</v>
      </c>
      <c r="B71" s="131" t="s">
        <v>507</v>
      </c>
      <c r="C71" s="132" t="s">
        <v>492</v>
      </c>
      <c r="D71" s="153">
        <v>60</v>
      </c>
      <c r="E71" s="136">
        <v>4.63</v>
      </c>
      <c r="F71" s="135">
        <f t="shared" si="4"/>
        <v>277.8</v>
      </c>
    </row>
    <row r="72" spans="1:6" ht="15.75" customHeight="1">
      <c r="A72" s="130">
        <v>4</v>
      </c>
      <c r="B72" s="146" t="s">
        <v>518</v>
      </c>
      <c r="C72" s="150" t="s">
        <v>492</v>
      </c>
      <c r="D72" s="151">
        <v>3</v>
      </c>
      <c r="E72" s="152">
        <v>1.92</v>
      </c>
      <c r="F72" s="135">
        <f t="shared" si="4"/>
        <v>5.76</v>
      </c>
    </row>
    <row r="73" spans="1:6" ht="28.5">
      <c r="A73" s="130">
        <v>5</v>
      </c>
      <c r="B73" s="146" t="s">
        <v>497</v>
      </c>
      <c r="C73" s="154" t="s">
        <v>498</v>
      </c>
      <c r="D73" s="151">
        <v>3</v>
      </c>
      <c r="E73" s="136">
        <v>11.08</v>
      </c>
      <c r="F73" s="135">
        <f t="shared" si="4"/>
        <v>33.24</v>
      </c>
    </row>
    <row r="74" spans="1:6" ht="28.5">
      <c r="A74" s="130">
        <v>6</v>
      </c>
      <c r="B74" s="146" t="s">
        <v>509</v>
      </c>
      <c r="C74" s="150" t="s">
        <v>277</v>
      </c>
      <c r="D74" s="151">
        <v>5</v>
      </c>
      <c r="E74" s="152">
        <v>4.76</v>
      </c>
      <c r="F74" s="135">
        <f t="shared" si="4"/>
        <v>23.799999999999997</v>
      </c>
    </row>
    <row r="75" spans="1:6" ht="15.75" customHeight="1">
      <c r="A75" s="258" t="s">
        <v>499</v>
      </c>
      <c r="B75" s="259"/>
      <c r="C75" s="259"/>
      <c r="D75" s="259"/>
      <c r="E75" s="260"/>
      <c r="F75" s="155">
        <f>SUM(F69:F74)</f>
        <v>695</v>
      </c>
    </row>
    <row r="76" spans="1:6" ht="15.75" customHeight="1">
      <c r="A76" s="261" t="s">
        <v>494</v>
      </c>
      <c r="B76" s="160"/>
      <c r="C76" s="160"/>
      <c r="D76" s="160"/>
      <c r="E76" s="171"/>
      <c r="F76" s="156">
        <f>F75*2</f>
        <v>1390</v>
      </c>
    </row>
    <row r="77" spans="1:6" ht="15.75" customHeight="1">
      <c r="A77" s="139"/>
      <c r="B77" s="139"/>
      <c r="C77" s="139"/>
      <c r="D77" s="139"/>
      <c r="E77" s="139"/>
      <c r="F77" s="139"/>
    </row>
    <row r="78" spans="1:6" ht="15.75" customHeight="1">
      <c r="A78" s="238" t="s">
        <v>519</v>
      </c>
      <c r="B78" s="239"/>
      <c r="C78" s="239"/>
      <c r="D78" s="239"/>
      <c r="E78" s="239"/>
      <c r="F78" s="240"/>
    </row>
    <row r="79" spans="1:6" ht="15.75" customHeight="1">
      <c r="A79" s="253" t="s">
        <v>483</v>
      </c>
      <c r="B79" s="180"/>
      <c r="C79" s="180"/>
      <c r="D79" s="180"/>
      <c r="E79" s="180"/>
      <c r="F79" s="181"/>
    </row>
    <row r="80" spans="1:6" ht="15.75" customHeight="1">
      <c r="A80" s="255" t="s">
        <v>1</v>
      </c>
      <c r="B80" s="256" t="s">
        <v>29</v>
      </c>
      <c r="C80" s="257" t="s">
        <v>277</v>
      </c>
      <c r="D80" s="232" t="s">
        <v>496</v>
      </c>
      <c r="E80" s="254" t="s">
        <v>485</v>
      </c>
      <c r="F80" s="181"/>
    </row>
    <row r="81" spans="1:6" ht="15.75" customHeight="1">
      <c r="A81" s="243"/>
      <c r="B81" s="245"/>
      <c r="C81" s="245"/>
      <c r="D81" s="233"/>
      <c r="E81" s="235" t="s">
        <v>486</v>
      </c>
      <c r="F81" s="249" t="s">
        <v>487</v>
      </c>
    </row>
    <row r="82" spans="1:6" ht="15.75" customHeight="1">
      <c r="A82" s="236"/>
      <c r="B82" s="246"/>
      <c r="C82" s="246"/>
      <c r="D82" s="234"/>
      <c r="E82" s="236"/>
      <c r="F82" s="234"/>
    </row>
    <row r="83" spans="1:6" ht="28.5">
      <c r="A83" s="130">
        <v>1</v>
      </c>
      <c r="B83" s="131" t="s">
        <v>520</v>
      </c>
      <c r="C83" s="132" t="s">
        <v>277</v>
      </c>
      <c r="D83" s="133">
        <v>8</v>
      </c>
      <c r="E83" s="134">
        <v>46.84</v>
      </c>
      <c r="F83" s="135">
        <f t="shared" ref="F83:F87" si="5">D83*E83</f>
        <v>374.72</v>
      </c>
    </row>
    <row r="84" spans="1:6" ht="28.5">
      <c r="A84" s="130">
        <v>2</v>
      </c>
      <c r="B84" s="146" t="s">
        <v>521</v>
      </c>
      <c r="C84" s="132" t="s">
        <v>277</v>
      </c>
      <c r="D84" s="133">
        <v>4</v>
      </c>
      <c r="E84" s="136">
        <v>45.53</v>
      </c>
      <c r="F84" s="135">
        <f t="shared" si="5"/>
        <v>182.12</v>
      </c>
    </row>
    <row r="85" spans="1:6" ht="30">
      <c r="A85" s="130">
        <v>3</v>
      </c>
      <c r="B85" s="147" t="s">
        <v>502</v>
      </c>
      <c r="C85" s="132" t="s">
        <v>277</v>
      </c>
      <c r="D85" s="133">
        <v>1</v>
      </c>
      <c r="E85" s="136">
        <v>59.65</v>
      </c>
      <c r="F85" s="135">
        <f t="shared" si="5"/>
        <v>59.65</v>
      </c>
    </row>
    <row r="86" spans="1:6" ht="28.5">
      <c r="A86" s="130">
        <v>4</v>
      </c>
      <c r="B86" s="146" t="s">
        <v>522</v>
      </c>
      <c r="C86" s="132" t="s">
        <v>277</v>
      </c>
      <c r="D86" s="133">
        <v>4</v>
      </c>
      <c r="E86" s="136">
        <v>141.91</v>
      </c>
      <c r="F86" s="135">
        <f t="shared" si="5"/>
        <v>567.64</v>
      </c>
    </row>
    <row r="87" spans="1:6" ht="28.5">
      <c r="A87" s="130">
        <v>5</v>
      </c>
      <c r="B87" s="146" t="s">
        <v>523</v>
      </c>
      <c r="C87" s="132" t="s">
        <v>277</v>
      </c>
      <c r="D87" s="133">
        <v>4</v>
      </c>
      <c r="E87" s="136">
        <v>10.130000000000001</v>
      </c>
      <c r="F87" s="135">
        <f t="shared" si="5"/>
        <v>40.520000000000003</v>
      </c>
    </row>
    <row r="88" spans="1:6" ht="15.75" customHeight="1">
      <c r="A88" s="251" t="s">
        <v>493</v>
      </c>
      <c r="B88" s="180"/>
      <c r="C88" s="180"/>
      <c r="D88" s="180"/>
      <c r="E88" s="181"/>
      <c r="F88" s="145">
        <f>SUM(F83:F87)</f>
        <v>1224.6500000000001</v>
      </c>
    </row>
    <row r="89" spans="1:6" ht="15.75" customHeight="1">
      <c r="A89" s="252" t="s">
        <v>494</v>
      </c>
      <c r="B89" s="180"/>
      <c r="C89" s="180"/>
      <c r="D89" s="180"/>
      <c r="E89" s="181"/>
      <c r="F89" s="138">
        <f>F88*2</f>
        <v>2449.3000000000002</v>
      </c>
    </row>
    <row r="90" spans="1:6" ht="15.75" customHeight="1">
      <c r="A90" s="139"/>
      <c r="B90" s="139"/>
      <c r="C90" s="139"/>
      <c r="D90" s="139"/>
      <c r="E90" s="139"/>
      <c r="F90" s="139"/>
    </row>
    <row r="91" spans="1:6" ht="15.75" customHeight="1">
      <c r="A91" s="238" t="s">
        <v>519</v>
      </c>
      <c r="B91" s="239"/>
      <c r="C91" s="239"/>
      <c r="D91" s="239"/>
      <c r="E91" s="239"/>
      <c r="F91" s="240"/>
    </row>
    <row r="92" spans="1:6" ht="15.75" customHeight="1">
      <c r="A92" s="253" t="s">
        <v>495</v>
      </c>
      <c r="B92" s="180"/>
      <c r="C92" s="180"/>
      <c r="D92" s="180"/>
      <c r="E92" s="180"/>
      <c r="F92" s="181"/>
    </row>
    <row r="93" spans="1:6" ht="15.75" customHeight="1">
      <c r="A93" s="255" t="s">
        <v>1</v>
      </c>
      <c r="B93" s="256" t="s">
        <v>29</v>
      </c>
      <c r="C93" s="257" t="s">
        <v>277</v>
      </c>
      <c r="D93" s="232" t="s">
        <v>496</v>
      </c>
      <c r="E93" s="254" t="s">
        <v>485</v>
      </c>
      <c r="F93" s="181"/>
    </row>
    <row r="94" spans="1:6" ht="15.75" customHeight="1">
      <c r="A94" s="243"/>
      <c r="B94" s="245"/>
      <c r="C94" s="245"/>
      <c r="D94" s="233"/>
      <c r="E94" s="235" t="s">
        <v>486</v>
      </c>
      <c r="F94" s="249" t="s">
        <v>487</v>
      </c>
    </row>
    <row r="95" spans="1:6" ht="15.75" customHeight="1">
      <c r="A95" s="236"/>
      <c r="B95" s="246"/>
      <c r="C95" s="246"/>
      <c r="D95" s="234"/>
      <c r="E95" s="236"/>
      <c r="F95" s="234"/>
    </row>
    <row r="96" spans="1:6" ht="15.75" customHeight="1">
      <c r="A96" s="130">
        <v>1</v>
      </c>
      <c r="B96" s="146" t="s">
        <v>524</v>
      </c>
      <c r="C96" s="132" t="s">
        <v>492</v>
      </c>
      <c r="D96" s="133">
        <v>6</v>
      </c>
      <c r="E96" s="134">
        <v>23.28</v>
      </c>
      <c r="F96" s="135">
        <f t="shared" ref="F96:F104" si="6">D96*E96</f>
        <v>139.68</v>
      </c>
    </row>
    <row r="97" spans="1:6" ht="42.75">
      <c r="A97" s="130">
        <v>2</v>
      </c>
      <c r="B97" s="146" t="s">
        <v>525</v>
      </c>
      <c r="C97" s="132" t="s">
        <v>492</v>
      </c>
      <c r="D97" s="133">
        <v>12</v>
      </c>
      <c r="E97" s="136">
        <v>37.83</v>
      </c>
      <c r="F97" s="135">
        <f t="shared" si="6"/>
        <v>453.96</v>
      </c>
    </row>
    <row r="98" spans="1:6" ht="28.5">
      <c r="A98" s="130">
        <v>3</v>
      </c>
      <c r="B98" s="146" t="s">
        <v>526</v>
      </c>
      <c r="C98" s="132" t="s">
        <v>492</v>
      </c>
      <c r="D98" s="133">
        <v>6</v>
      </c>
      <c r="E98" s="136">
        <v>41.03</v>
      </c>
      <c r="F98" s="135">
        <f t="shared" si="6"/>
        <v>246.18</v>
      </c>
    </row>
    <row r="99" spans="1:6">
      <c r="A99" s="130">
        <v>4</v>
      </c>
      <c r="B99" s="146" t="s">
        <v>527</v>
      </c>
      <c r="C99" s="132" t="s">
        <v>277</v>
      </c>
      <c r="D99" s="133">
        <v>6</v>
      </c>
      <c r="E99" s="136">
        <v>32.58</v>
      </c>
      <c r="F99" s="135">
        <f t="shared" si="6"/>
        <v>195.48</v>
      </c>
    </row>
    <row r="100" spans="1:6" ht="28.5">
      <c r="A100" s="130">
        <v>5</v>
      </c>
      <c r="B100" s="146" t="s">
        <v>528</v>
      </c>
      <c r="C100" s="132" t="s">
        <v>529</v>
      </c>
      <c r="D100" s="133">
        <v>18</v>
      </c>
      <c r="E100" s="136">
        <v>11.02</v>
      </c>
      <c r="F100" s="135">
        <f t="shared" si="6"/>
        <v>198.35999999999999</v>
      </c>
    </row>
    <row r="101" spans="1:6" ht="28.5">
      <c r="A101" s="130">
        <v>6</v>
      </c>
      <c r="B101" s="146" t="s">
        <v>530</v>
      </c>
      <c r="C101" s="132" t="s">
        <v>277</v>
      </c>
      <c r="D101" s="133">
        <v>4</v>
      </c>
      <c r="E101" s="136">
        <v>20.100000000000001</v>
      </c>
      <c r="F101" s="135">
        <f t="shared" si="6"/>
        <v>80.400000000000006</v>
      </c>
    </row>
    <row r="102" spans="1:6">
      <c r="A102" s="130">
        <v>7</v>
      </c>
      <c r="B102" s="146" t="s">
        <v>518</v>
      </c>
      <c r="C102" s="157" t="s">
        <v>492</v>
      </c>
      <c r="D102" s="133">
        <v>3</v>
      </c>
      <c r="E102" s="152">
        <v>1.92</v>
      </c>
      <c r="F102" s="135">
        <f t="shared" si="6"/>
        <v>5.76</v>
      </c>
    </row>
    <row r="103" spans="1:6" ht="42.75">
      <c r="A103" s="130">
        <v>8</v>
      </c>
      <c r="B103" s="146" t="s">
        <v>531</v>
      </c>
      <c r="C103" s="158" t="s">
        <v>277</v>
      </c>
      <c r="D103" s="133">
        <v>6</v>
      </c>
      <c r="E103" s="152">
        <v>11.33</v>
      </c>
      <c r="F103" s="135">
        <f t="shared" si="6"/>
        <v>67.98</v>
      </c>
    </row>
    <row r="104" spans="1:6">
      <c r="A104" s="130">
        <v>9</v>
      </c>
      <c r="B104" s="146" t="s">
        <v>532</v>
      </c>
      <c r="C104" s="158" t="s">
        <v>277</v>
      </c>
      <c r="D104" s="133">
        <v>18</v>
      </c>
      <c r="E104" s="152">
        <v>11.08</v>
      </c>
      <c r="F104" s="135">
        <f t="shared" si="6"/>
        <v>199.44</v>
      </c>
    </row>
    <row r="105" spans="1:6" ht="15.75" customHeight="1">
      <c r="A105" s="251" t="s">
        <v>499</v>
      </c>
      <c r="B105" s="180"/>
      <c r="C105" s="180"/>
      <c r="D105" s="180"/>
      <c r="E105" s="181"/>
      <c r="F105" s="145">
        <f>SUM(F96:F104)</f>
        <v>1587.24</v>
      </c>
    </row>
    <row r="106" spans="1:6" ht="15.75" customHeight="1">
      <c r="A106" s="252" t="s">
        <v>494</v>
      </c>
      <c r="B106" s="180"/>
      <c r="C106" s="180"/>
      <c r="D106" s="180"/>
      <c r="E106" s="181"/>
      <c r="F106" s="138">
        <f>F105*2</f>
        <v>3174.48</v>
      </c>
    </row>
    <row r="107" spans="1:6" ht="15.75" customHeight="1"/>
    <row r="108" spans="1:6" ht="15.75" customHeight="1"/>
    <row r="109" spans="1:6" ht="15.75" customHeight="1"/>
    <row r="110" spans="1:6" ht="15.75" customHeight="1"/>
    <row r="111" spans="1:6" ht="15.75" customHeight="1"/>
    <row r="112" spans="1: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9">
    <mergeCell ref="A105:E105"/>
    <mergeCell ref="A106:E106"/>
    <mergeCell ref="D66:D68"/>
    <mergeCell ref="E66:F66"/>
    <mergeCell ref="E67:E68"/>
    <mergeCell ref="F67:F68"/>
    <mergeCell ref="A61:E61"/>
    <mergeCell ref="A62:E62"/>
    <mergeCell ref="A64:F64"/>
    <mergeCell ref="A65:F65"/>
    <mergeCell ref="A66:A68"/>
    <mergeCell ref="B66:B68"/>
    <mergeCell ref="C66:C68"/>
    <mergeCell ref="D51:D53"/>
    <mergeCell ref="E51:F51"/>
    <mergeCell ref="E52:E53"/>
    <mergeCell ref="F52:F53"/>
    <mergeCell ref="A46:E46"/>
    <mergeCell ref="A47:E47"/>
    <mergeCell ref="A49:F49"/>
    <mergeCell ref="A50:F50"/>
    <mergeCell ref="A51:A53"/>
    <mergeCell ref="B51:B53"/>
    <mergeCell ref="C51:C53"/>
    <mergeCell ref="D37:D39"/>
    <mergeCell ref="E37:F37"/>
    <mergeCell ref="E38:E39"/>
    <mergeCell ref="F38:F39"/>
    <mergeCell ref="A32:E32"/>
    <mergeCell ref="A33:E33"/>
    <mergeCell ref="A35:F35"/>
    <mergeCell ref="A36:F36"/>
    <mergeCell ref="A37:A39"/>
    <mergeCell ref="B37:B39"/>
    <mergeCell ref="C37:C39"/>
    <mergeCell ref="D93:D95"/>
    <mergeCell ref="E93:F93"/>
    <mergeCell ref="E94:E95"/>
    <mergeCell ref="F94:F95"/>
    <mergeCell ref="A88:E88"/>
    <mergeCell ref="A89:E89"/>
    <mergeCell ref="A91:F91"/>
    <mergeCell ref="A92:F92"/>
    <mergeCell ref="A93:A95"/>
    <mergeCell ref="B93:B95"/>
    <mergeCell ref="C93:C95"/>
    <mergeCell ref="D80:D82"/>
    <mergeCell ref="E80:F80"/>
    <mergeCell ref="E81:E82"/>
    <mergeCell ref="F81:F82"/>
    <mergeCell ref="A75:E75"/>
    <mergeCell ref="A76:E76"/>
    <mergeCell ref="A78:F78"/>
    <mergeCell ref="A79:F79"/>
    <mergeCell ref="A80:A82"/>
    <mergeCell ref="B80:B82"/>
    <mergeCell ref="C80:C82"/>
    <mergeCell ref="D25:D27"/>
    <mergeCell ref="E25:F25"/>
    <mergeCell ref="E26:E27"/>
    <mergeCell ref="F26:F27"/>
    <mergeCell ref="A20:E20"/>
    <mergeCell ref="A21:E21"/>
    <mergeCell ref="A23:F23"/>
    <mergeCell ref="A24:F24"/>
    <mergeCell ref="A25:A27"/>
    <mergeCell ref="B25:B27"/>
    <mergeCell ref="C25:C27"/>
    <mergeCell ref="A11:E11"/>
    <mergeCell ref="A12:E12"/>
    <mergeCell ref="A14:F14"/>
    <mergeCell ref="A15:F15"/>
    <mergeCell ref="A16:A18"/>
    <mergeCell ref="B16:B18"/>
    <mergeCell ref="C16:C18"/>
    <mergeCell ref="D16:D18"/>
    <mergeCell ref="E16:F16"/>
    <mergeCell ref="E17:E18"/>
    <mergeCell ref="F17:F18"/>
    <mergeCell ref="D4:D6"/>
    <mergeCell ref="E5:E6"/>
    <mergeCell ref="A1:F1"/>
    <mergeCell ref="A2:F2"/>
    <mergeCell ref="A3:F3"/>
    <mergeCell ref="A4:A6"/>
    <mergeCell ref="B4:B6"/>
    <mergeCell ref="E4:F4"/>
    <mergeCell ref="F5:F6"/>
    <mergeCell ref="C4:C6"/>
  </mergeCells>
  <pageMargins left="0.25" right="0.25" top="0.75" bottom="0.75"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12</vt:i4>
      </vt:variant>
    </vt:vector>
  </HeadingPairs>
  <TitlesOfParts>
    <vt:vector size="12" baseType="lpstr">
      <vt:lpstr>QUADRO RESUMO</vt:lpstr>
      <vt:lpstr>Supervisor CM</vt:lpstr>
      <vt:lpstr>Servente 40h sem adicional CM</vt:lpstr>
      <vt:lpstr> Servente 40h insalubridade CM</vt:lpstr>
      <vt:lpstr>Servente 40h ad noturno CM </vt:lpstr>
      <vt:lpstr>Servente 40h ad copa CM</vt:lpstr>
      <vt:lpstr>Operador de máquina costal CM</vt:lpstr>
      <vt:lpstr>Materiais consumo limpeza CM</vt:lpstr>
      <vt:lpstr>Materiais consumo copa CM</vt:lpstr>
      <vt:lpstr>Equipamentos duráveis CM</vt:lpstr>
      <vt:lpstr>Equipamentos duráveis - COPA CM</vt:lpstr>
      <vt:lpstr>Uniformes e EPIs CM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Martins</dc:creator>
  <cp:lastModifiedBy>UTFPR</cp:lastModifiedBy>
  <dcterms:created xsi:type="dcterms:W3CDTF">2025-02-27T18:44:25Z</dcterms:created>
  <dcterms:modified xsi:type="dcterms:W3CDTF">2026-04-24T12:50:09Z</dcterms:modified>
</cp:coreProperties>
</file>